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xr:revisionPtr revIDLastSave="13" documentId="14_{30EDC17E-EB37-408C-848D-7CE16D1C21D0}" xr6:coauthVersionLast="47" xr6:coauthVersionMax="47" xr10:uidLastSave="{96137EAC-B3C6-4E60-BDAF-1807FB622C28}"/>
  <bookViews>
    <workbookView xWindow="70050" yWindow="2850" windowWidth="32565" windowHeight="14655" activeTab="2" xr2:uid="{00000000-000D-0000-FFFF-FFFF00000000}"/>
  </bookViews>
  <sheets>
    <sheet name="Instructions" sheetId="16" r:id="rId1"/>
    <sheet name="ObjectiveSummary " sheetId="15" r:id="rId2"/>
    <sheet name="Salary" sheetId="1" r:id="rId3"/>
    <sheet name="Supplies" sheetId="9" r:id="rId4"/>
    <sheet name="Equipment" sheetId="13" r:id="rId5"/>
    <sheet name="Travel" sheetId="11" r:id="rId6"/>
    <sheet name="Contracts" sheetId="12" r:id="rId7"/>
    <sheet name="Summary for Overall Budget" sheetId="14" r:id="rId8"/>
    <sheet name="Lookup" sheetId="17" state="hidden" r:id="rId9"/>
  </sheets>
  <definedNames>
    <definedName name="_xlnm.Print_Area" localSheetId="4">Equipment!$A$1:$H$41</definedName>
    <definedName name="_xlnm.Print_Area" localSheetId="2">Salary!$A$1:$K$35</definedName>
    <definedName name="_xlnm.Print_Area" localSheetId="3">Supplies!$A$1:$H$36</definedName>
    <definedName name="_xlnm.Print_Area" localSheetId="5">Travel!$A$1:$N$38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3" i="9" l="1"/>
  <c r="F1" i="15" l="1"/>
  <c r="K11" i="9"/>
  <c r="L11" i="9"/>
  <c r="M11" i="9"/>
  <c r="N11" i="9"/>
  <c r="O11" i="9"/>
  <c r="P11" i="9"/>
  <c r="K12" i="9"/>
  <c r="L12" i="9" s="1"/>
  <c r="P12" i="9"/>
  <c r="J11" i="9"/>
  <c r="J12" i="9"/>
  <c r="J13" i="13"/>
  <c r="J14" i="13"/>
  <c r="D13" i="13"/>
  <c r="E13" i="13" s="1"/>
  <c r="D14" i="13"/>
  <c r="E14" i="13" s="1"/>
  <c r="K17" i="1"/>
  <c r="J17" i="1"/>
  <c r="H19" i="9"/>
  <c r="G19" i="9"/>
  <c r="D19" i="9"/>
  <c r="E22" i="9" s="1"/>
  <c r="G19" i="13"/>
  <c r="H19" i="13"/>
  <c r="L81" i="12"/>
  <c r="K81" i="12"/>
  <c r="J81" i="12"/>
  <c r="D7" i="13"/>
  <c r="E7" i="13" s="1"/>
  <c r="F7" i="13" s="1"/>
  <c r="D8" i="13"/>
  <c r="E8" i="13" s="1"/>
  <c r="F8" i="13" s="1"/>
  <c r="D9" i="13"/>
  <c r="E9" i="13" s="1"/>
  <c r="F9" i="13" s="1"/>
  <c r="D10" i="13"/>
  <c r="E10" i="13" s="1"/>
  <c r="F10" i="13" s="1"/>
  <c r="D11" i="13"/>
  <c r="E11" i="13" s="1"/>
  <c r="F11" i="13" s="1"/>
  <c r="D12" i="13"/>
  <c r="E12" i="13" s="1"/>
  <c r="D15" i="13"/>
  <c r="E15" i="13" s="1"/>
  <c r="F15" i="13" s="1"/>
  <c r="D16" i="13"/>
  <c r="E16" i="13" s="1"/>
  <c r="F16" i="13" s="1"/>
  <c r="D17" i="13"/>
  <c r="E17" i="13" s="1"/>
  <c r="F17" i="13" s="1"/>
  <c r="D6" i="13"/>
  <c r="F71" i="12"/>
  <c r="J71" i="12" s="1"/>
  <c r="F72" i="12"/>
  <c r="J72" i="12" s="1"/>
  <c r="F73" i="12"/>
  <c r="F74" i="12"/>
  <c r="F75" i="12"/>
  <c r="F76" i="12"/>
  <c r="F77" i="12"/>
  <c r="F78" i="12"/>
  <c r="F79" i="12"/>
  <c r="I71" i="12"/>
  <c r="I72" i="12"/>
  <c r="I73" i="12"/>
  <c r="J73" i="12"/>
  <c r="I74" i="12"/>
  <c r="J74" i="12" s="1"/>
  <c r="I75" i="12"/>
  <c r="J75" i="12" s="1"/>
  <c r="I76" i="12"/>
  <c r="J76" i="12" s="1"/>
  <c r="I77" i="12"/>
  <c r="J77" i="12"/>
  <c r="I78" i="12"/>
  <c r="J78" i="12"/>
  <c r="I79" i="12"/>
  <c r="J79" i="12"/>
  <c r="J70" i="12"/>
  <c r="I70" i="12"/>
  <c r="F70" i="12"/>
  <c r="E7" i="1"/>
  <c r="G7" i="1" s="1"/>
  <c r="E8" i="1"/>
  <c r="G8" i="1" s="1"/>
  <c r="E9" i="1"/>
  <c r="E10" i="1"/>
  <c r="G10" i="1" s="1"/>
  <c r="H10" i="1" s="1"/>
  <c r="E11" i="1"/>
  <c r="G11" i="1" s="1"/>
  <c r="E12" i="1"/>
  <c r="G12" i="1" s="1"/>
  <c r="E13" i="1"/>
  <c r="E14" i="1"/>
  <c r="E15" i="1"/>
  <c r="G9" i="1"/>
  <c r="H9" i="1" s="1"/>
  <c r="G13" i="1"/>
  <c r="H13" i="1"/>
  <c r="I13" i="1"/>
  <c r="G14" i="1"/>
  <c r="H14" i="1" s="1"/>
  <c r="G15" i="1"/>
  <c r="H15" i="1" s="1"/>
  <c r="E6" i="1"/>
  <c r="G6" i="1" s="1"/>
  <c r="H6" i="1" s="1"/>
  <c r="J10" i="11"/>
  <c r="J11" i="11"/>
  <c r="K11" i="11" s="1"/>
  <c r="J12" i="11"/>
  <c r="K12" i="11"/>
  <c r="J13" i="11"/>
  <c r="K13" i="11"/>
  <c r="L13" i="11" s="1"/>
  <c r="J14" i="11"/>
  <c r="K14" i="11" s="1"/>
  <c r="L14" i="11" s="1"/>
  <c r="J15" i="11"/>
  <c r="K15" i="11" s="1"/>
  <c r="N17" i="11"/>
  <c r="M17" i="11"/>
  <c r="P15" i="1"/>
  <c r="O15" i="1"/>
  <c r="P14" i="1"/>
  <c r="O14" i="1"/>
  <c r="P13" i="1"/>
  <c r="O13" i="1"/>
  <c r="P12" i="1"/>
  <c r="O12" i="1"/>
  <c r="P11" i="1"/>
  <c r="O11" i="1"/>
  <c r="P10" i="1"/>
  <c r="O10" i="1"/>
  <c r="P9" i="1"/>
  <c r="O9" i="1"/>
  <c r="P8" i="1"/>
  <c r="O8" i="1"/>
  <c r="P7" i="1"/>
  <c r="O7" i="1"/>
  <c r="P6" i="1"/>
  <c r="O6" i="1"/>
  <c r="H21" i="9" l="1"/>
  <c r="H22" i="9" s="1"/>
  <c r="H23" i="9" s="1"/>
  <c r="H24" i="9" s="1"/>
  <c r="G21" i="9"/>
  <c r="G22" i="9" s="1"/>
  <c r="G23" i="9" s="1"/>
  <c r="G24" i="9" s="1"/>
  <c r="D19" i="13"/>
  <c r="I9" i="1"/>
  <c r="N12" i="9"/>
  <c r="M12" i="9"/>
  <c r="O12" i="9"/>
  <c r="F14" i="13"/>
  <c r="K14" i="13" s="1"/>
  <c r="O14" i="13" s="1"/>
  <c r="P14" i="13"/>
  <c r="P13" i="13"/>
  <c r="F13" i="13"/>
  <c r="K13" i="13" s="1"/>
  <c r="O13" i="13" s="1"/>
  <c r="E6" i="13"/>
  <c r="F6" i="13" s="1"/>
  <c r="F19" i="13" s="1"/>
  <c r="F12" i="13"/>
  <c r="G17" i="1"/>
  <c r="E19" i="13"/>
  <c r="L12" i="11"/>
  <c r="I6" i="1"/>
  <c r="H12" i="1"/>
  <c r="I12" i="1" s="1"/>
  <c r="H11" i="1"/>
  <c r="I11" i="1" s="1"/>
  <c r="H8" i="1"/>
  <c r="I8" i="1" s="1"/>
  <c r="H7" i="1"/>
  <c r="I7" i="1" s="1"/>
  <c r="I15" i="1"/>
  <c r="I14" i="1"/>
  <c r="I10" i="1"/>
  <c r="K10" i="11"/>
  <c r="L15" i="11"/>
  <c r="L11" i="11"/>
  <c r="O17" i="1"/>
  <c r="P17" i="1"/>
  <c r="N14" i="13" l="1"/>
  <c r="L13" i="13"/>
  <c r="M13" i="13"/>
  <c r="N13" i="13"/>
  <c r="L14" i="13"/>
  <c r="M14" i="13"/>
  <c r="I17" i="1"/>
  <c r="H17" i="1"/>
  <c r="F19" i="9"/>
  <c r="E19" i="9"/>
  <c r="L10" i="11"/>
  <c r="M15" i="1"/>
  <c r="M14" i="1"/>
  <c r="M13" i="1"/>
  <c r="M12" i="1"/>
  <c r="M11" i="1"/>
  <c r="M10" i="1"/>
  <c r="M9" i="1"/>
  <c r="M8" i="1"/>
  <c r="M7" i="1"/>
  <c r="J17" i="9"/>
  <c r="J16" i="9"/>
  <c r="J15" i="9"/>
  <c r="J14" i="9"/>
  <c r="J13" i="9"/>
  <c r="J10" i="9"/>
  <c r="J9" i="9"/>
  <c r="J8" i="9"/>
  <c r="J7" i="9"/>
  <c r="J17" i="13"/>
  <c r="J16" i="13"/>
  <c r="J15" i="13"/>
  <c r="P15" i="13"/>
  <c r="J12" i="13"/>
  <c r="J11" i="13"/>
  <c r="J10" i="13"/>
  <c r="J9" i="13"/>
  <c r="P9" i="13"/>
  <c r="J8" i="13"/>
  <c r="J7" i="13"/>
  <c r="P15" i="11"/>
  <c r="I15" i="11"/>
  <c r="F15" i="11"/>
  <c r="P14" i="11"/>
  <c r="I14" i="11"/>
  <c r="F14" i="11"/>
  <c r="P13" i="11"/>
  <c r="I13" i="11"/>
  <c r="F13" i="11"/>
  <c r="P12" i="11"/>
  <c r="I12" i="11"/>
  <c r="F12" i="11"/>
  <c r="P11" i="11"/>
  <c r="I11" i="11"/>
  <c r="F11" i="11"/>
  <c r="P10" i="11"/>
  <c r="I10" i="11"/>
  <c r="F10" i="11"/>
  <c r="P9" i="11"/>
  <c r="I9" i="11"/>
  <c r="F9" i="11"/>
  <c r="P8" i="11"/>
  <c r="I8" i="11"/>
  <c r="F8" i="11"/>
  <c r="P7" i="11"/>
  <c r="I7" i="11"/>
  <c r="F7" i="11"/>
  <c r="E100" i="12"/>
  <c r="E99" i="12"/>
  <c r="E98" i="12"/>
  <c r="E97" i="12"/>
  <c r="E96" i="12"/>
  <c r="I95" i="12"/>
  <c r="E95" i="12"/>
  <c r="I94" i="12"/>
  <c r="E94" i="12"/>
  <c r="I93" i="12"/>
  <c r="E93" i="12"/>
  <c r="I92" i="12"/>
  <c r="E92" i="12"/>
  <c r="N79" i="12"/>
  <c r="N78" i="12"/>
  <c r="N77" i="12"/>
  <c r="N76" i="12"/>
  <c r="N75" i="12"/>
  <c r="N74" i="12"/>
  <c r="N73" i="12"/>
  <c r="N72" i="12"/>
  <c r="N71" i="12"/>
  <c r="I58" i="12"/>
  <c r="E58" i="12"/>
  <c r="I57" i="12"/>
  <c r="E57" i="12"/>
  <c r="I56" i="12"/>
  <c r="E56" i="12"/>
  <c r="I55" i="12"/>
  <c r="E55" i="12"/>
  <c r="I54" i="12"/>
  <c r="E54" i="12"/>
  <c r="I53" i="12"/>
  <c r="E53" i="12"/>
  <c r="I52" i="12"/>
  <c r="E52" i="12"/>
  <c r="I51" i="12"/>
  <c r="E51" i="12"/>
  <c r="I50" i="12"/>
  <c r="E50" i="12"/>
  <c r="I37" i="12"/>
  <c r="E37" i="12"/>
  <c r="I36" i="12"/>
  <c r="E36" i="12"/>
  <c r="I35" i="12"/>
  <c r="E35" i="12"/>
  <c r="I34" i="12"/>
  <c r="E34" i="12"/>
  <c r="I33" i="12"/>
  <c r="E33" i="12"/>
  <c r="I32" i="12"/>
  <c r="E32" i="12"/>
  <c r="I31" i="12"/>
  <c r="E31" i="12"/>
  <c r="I30" i="12"/>
  <c r="E30" i="12"/>
  <c r="I29" i="12"/>
  <c r="E29" i="12"/>
  <c r="J16" i="12"/>
  <c r="D16" i="12"/>
  <c r="F16" i="12" s="1"/>
  <c r="J15" i="12"/>
  <c r="D15" i="12"/>
  <c r="F15" i="12" s="1"/>
  <c r="J14" i="12"/>
  <c r="D14" i="12"/>
  <c r="F14" i="12" s="1"/>
  <c r="J13" i="12"/>
  <c r="D13" i="12"/>
  <c r="F13" i="12" s="1"/>
  <c r="J12" i="12"/>
  <c r="D12" i="12"/>
  <c r="F12" i="12" s="1"/>
  <c r="J11" i="12"/>
  <c r="D11" i="12"/>
  <c r="F11" i="12" s="1"/>
  <c r="J10" i="12"/>
  <c r="D10" i="12"/>
  <c r="F10" i="12" s="1"/>
  <c r="J9" i="12"/>
  <c r="D9" i="12"/>
  <c r="F9" i="12" s="1"/>
  <c r="J8" i="12"/>
  <c r="D8" i="12"/>
  <c r="F8" i="12" s="1"/>
  <c r="J8" i="11" l="1"/>
  <c r="K8" i="11" s="1"/>
  <c r="L8" i="11" s="1"/>
  <c r="Q8" i="11" s="1"/>
  <c r="T8" i="11" s="1"/>
  <c r="J9" i="11"/>
  <c r="K9" i="11" s="1"/>
  <c r="L9" i="11" s="1"/>
  <c r="J7" i="11"/>
  <c r="K7" i="11"/>
  <c r="L7" i="11" s="1"/>
  <c r="Q7" i="11" s="1"/>
  <c r="V14" i="11"/>
  <c r="P15" i="9"/>
  <c r="P9" i="9"/>
  <c r="Q15" i="11"/>
  <c r="T15" i="11" s="1"/>
  <c r="V12" i="11"/>
  <c r="Q10" i="11"/>
  <c r="U10" i="11" s="1"/>
  <c r="P7" i="9"/>
  <c r="K7" i="9"/>
  <c r="N7" i="9" s="1"/>
  <c r="P17" i="9"/>
  <c r="K17" i="9"/>
  <c r="N17" i="9" s="1"/>
  <c r="P13" i="9"/>
  <c r="K13" i="9"/>
  <c r="N13" i="9" s="1"/>
  <c r="K10" i="9"/>
  <c r="K16" i="9"/>
  <c r="P7" i="13"/>
  <c r="K7" i="13"/>
  <c r="K16" i="13"/>
  <c r="O16" i="13" s="1"/>
  <c r="P16" i="13"/>
  <c r="K10" i="13"/>
  <c r="O10" i="13" s="1"/>
  <c r="P10" i="13"/>
  <c r="P11" i="13"/>
  <c r="K11" i="13"/>
  <c r="N11" i="13" s="1"/>
  <c r="P17" i="13"/>
  <c r="K17" i="13"/>
  <c r="N17" i="13" s="1"/>
  <c r="K12" i="13"/>
  <c r="K8" i="13"/>
  <c r="N8" i="13" s="1"/>
  <c r="K9" i="13"/>
  <c r="O9" i="13" s="1"/>
  <c r="K15" i="13"/>
  <c r="Q13" i="11"/>
  <c r="T13" i="11" s="1"/>
  <c r="Q14" i="11"/>
  <c r="T14" i="11" s="1"/>
  <c r="I6" i="11"/>
  <c r="F6" i="11"/>
  <c r="E28" i="12"/>
  <c r="J6" i="11" l="1"/>
  <c r="J17" i="11" s="1"/>
  <c r="X13" i="1"/>
  <c r="R13" i="1"/>
  <c r="X8" i="1"/>
  <c r="R8" i="1"/>
  <c r="X15" i="1"/>
  <c r="R15" i="1"/>
  <c r="X9" i="1"/>
  <c r="R9" i="1"/>
  <c r="K15" i="9"/>
  <c r="K9" i="9"/>
  <c r="V10" i="11"/>
  <c r="Q12" i="11"/>
  <c r="T12" i="11" s="1"/>
  <c r="N10" i="9"/>
  <c r="M10" i="9"/>
  <c r="L10" i="9"/>
  <c r="O13" i="9"/>
  <c r="M7" i="9"/>
  <c r="L7" i="9"/>
  <c r="O7" i="9"/>
  <c r="L13" i="9"/>
  <c r="M13" i="9"/>
  <c r="P10" i="9"/>
  <c r="O10" i="9"/>
  <c r="M17" i="9"/>
  <c r="L17" i="9"/>
  <c r="K8" i="9"/>
  <c r="O8" i="9" s="1"/>
  <c r="P8" i="9"/>
  <c r="N16" i="9"/>
  <c r="M16" i="9"/>
  <c r="L16" i="9"/>
  <c r="K14" i="9"/>
  <c r="O14" i="9" s="1"/>
  <c r="P14" i="9"/>
  <c r="O16" i="9"/>
  <c r="P16" i="9"/>
  <c r="O17" i="9"/>
  <c r="M12" i="13"/>
  <c r="L12" i="13"/>
  <c r="N12" i="13"/>
  <c r="L9" i="13"/>
  <c r="N9" i="13"/>
  <c r="M9" i="13"/>
  <c r="M17" i="13"/>
  <c r="L17" i="13"/>
  <c r="N10" i="13"/>
  <c r="M10" i="13"/>
  <c r="L10" i="13"/>
  <c r="L15" i="13"/>
  <c r="N15" i="13"/>
  <c r="M15" i="13"/>
  <c r="O15" i="13"/>
  <c r="O17" i="13"/>
  <c r="M8" i="13"/>
  <c r="L8" i="13"/>
  <c r="M11" i="13"/>
  <c r="L11" i="13"/>
  <c r="N16" i="13"/>
  <c r="M16" i="13"/>
  <c r="L16" i="13"/>
  <c r="O12" i="13"/>
  <c r="P12" i="13"/>
  <c r="O11" i="13"/>
  <c r="L7" i="13"/>
  <c r="M7" i="13"/>
  <c r="N7" i="13"/>
  <c r="O8" i="13"/>
  <c r="P8" i="13"/>
  <c r="O7" i="13"/>
  <c r="R7" i="11"/>
  <c r="S7" i="11"/>
  <c r="V15" i="11"/>
  <c r="U15" i="11"/>
  <c r="U14" i="11"/>
  <c r="T10" i="11"/>
  <c r="V13" i="11"/>
  <c r="U13" i="11"/>
  <c r="R15" i="11"/>
  <c r="S15" i="11"/>
  <c r="V11" i="11"/>
  <c r="S14" i="11"/>
  <c r="R14" i="11"/>
  <c r="S8" i="11"/>
  <c r="R8" i="11"/>
  <c r="V7" i="11"/>
  <c r="U7" i="11"/>
  <c r="S10" i="11"/>
  <c r="R10" i="11"/>
  <c r="Q11" i="11"/>
  <c r="V9" i="11"/>
  <c r="R13" i="11"/>
  <c r="S13" i="11"/>
  <c r="V8" i="11"/>
  <c r="U8" i="11"/>
  <c r="Q9" i="11"/>
  <c r="U9" i="11" s="1"/>
  <c r="T7" i="11"/>
  <c r="E18" i="12"/>
  <c r="K6" i="11" l="1"/>
  <c r="K17" i="11" s="1"/>
  <c r="T9" i="1"/>
  <c r="U9" i="1"/>
  <c r="S9" i="1"/>
  <c r="V9" i="1"/>
  <c r="T15" i="1"/>
  <c r="S15" i="1"/>
  <c r="V15" i="1"/>
  <c r="U15" i="1"/>
  <c r="R14" i="1"/>
  <c r="X14" i="1"/>
  <c r="Y9" i="1"/>
  <c r="AA9" i="1"/>
  <c r="Z9" i="1"/>
  <c r="AB9" i="1"/>
  <c r="Z15" i="1"/>
  <c r="AA15" i="1"/>
  <c r="Y15" i="1"/>
  <c r="AB15" i="1"/>
  <c r="Y8" i="1"/>
  <c r="Z8" i="1"/>
  <c r="AB8" i="1"/>
  <c r="AA8" i="1"/>
  <c r="S13" i="1"/>
  <c r="T13" i="1"/>
  <c r="V13" i="1"/>
  <c r="U13" i="1"/>
  <c r="X7" i="1"/>
  <c r="R7" i="1"/>
  <c r="R11" i="1"/>
  <c r="X11" i="1"/>
  <c r="U8" i="1"/>
  <c r="V8" i="1"/>
  <c r="S8" i="1"/>
  <c r="T8" i="1"/>
  <c r="R10" i="1"/>
  <c r="X10" i="1"/>
  <c r="X12" i="1"/>
  <c r="R12" i="1"/>
  <c r="AA13" i="1"/>
  <c r="Z13" i="1"/>
  <c r="AB13" i="1"/>
  <c r="Y13" i="1"/>
  <c r="N9" i="9"/>
  <c r="L9" i="9"/>
  <c r="O9" i="9"/>
  <c r="M9" i="9"/>
  <c r="N15" i="9"/>
  <c r="L15" i="9"/>
  <c r="O15" i="9"/>
  <c r="M15" i="9"/>
  <c r="R12" i="11"/>
  <c r="S12" i="11"/>
  <c r="U12" i="11"/>
  <c r="M8" i="9"/>
  <c r="L8" i="9"/>
  <c r="N8" i="9"/>
  <c r="M14" i="9"/>
  <c r="L14" i="9"/>
  <c r="N14" i="9"/>
  <c r="S9" i="11"/>
  <c r="R9" i="11"/>
  <c r="T9" i="11"/>
  <c r="S11" i="11"/>
  <c r="R11" i="11"/>
  <c r="T11" i="11"/>
  <c r="U11" i="11"/>
  <c r="B2" i="15"/>
  <c r="L6" i="11" l="1"/>
  <c r="L17" i="11" s="1"/>
  <c r="Z12" i="1"/>
  <c r="AB12" i="1"/>
  <c r="Y12" i="1"/>
  <c r="AA12" i="1"/>
  <c r="S11" i="1"/>
  <c r="U11" i="1"/>
  <c r="T11" i="1"/>
  <c r="V11" i="1"/>
  <c r="Y10" i="1"/>
  <c r="Z10" i="1"/>
  <c r="AA10" i="1"/>
  <c r="AB10" i="1"/>
  <c r="U7" i="1"/>
  <c r="T7" i="1"/>
  <c r="S7" i="1"/>
  <c r="V7" i="1"/>
  <c r="Z11" i="1"/>
  <c r="Y11" i="1"/>
  <c r="AA11" i="1"/>
  <c r="AB11" i="1"/>
  <c r="S10" i="1"/>
  <c r="T10" i="1"/>
  <c r="U10" i="1"/>
  <c r="V10" i="1"/>
  <c r="Z7" i="1"/>
  <c r="AA7" i="1"/>
  <c r="Y7" i="1"/>
  <c r="AB7" i="1"/>
  <c r="S12" i="1"/>
  <c r="T12" i="1"/>
  <c r="V12" i="1"/>
  <c r="U12" i="1"/>
  <c r="AB14" i="1"/>
  <c r="Y14" i="1"/>
  <c r="Z14" i="1"/>
  <c r="AA14" i="1"/>
  <c r="T14" i="1"/>
  <c r="V14" i="1"/>
  <c r="S14" i="1"/>
  <c r="U14" i="1"/>
  <c r="A1" i="14"/>
  <c r="K18" i="11" l="1"/>
  <c r="E20" i="13"/>
  <c r="E20" i="9"/>
  <c r="H18" i="1"/>
  <c r="I28" i="12" l="1"/>
  <c r="I100" i="12"/>
  <c r="I99" i="12"/>
  <c r="I98" i="12"/>
  <c r="I97" i="12"/>
  <c r="I96" i="12"/>
  <c r="I91" i="12"/>
  <c r="F17" i="1" l="1"/>
  <c r="D7" i="12" l="1"/>
  <c r="N70" i="12" l="1"/>
  <c r="G102" i="12" l="1"/>
  <c r="F102" i="12"/>
  <c r="E91" i="12"/>
  <c r="N81" i="12"/>
  <c r="G60" i="12"/>
  <c r="F60" i="12"/>
  <c r="I49" i="12"/>
  <c r="I60" i="12" s="1"/>
  <c r="E49" i="12"/>
  <c r="G39" i="12"/>
  <c r="F39" i="12"/>
  <c r="I102" i="12" l="1"/>
  <c r="E102" i="12"/>
  <c r="I103" i="12" s="1"/>
  <c r="E39" i="12"/>
  <c r="I40" i="12" s="1"/>
  <c r="I39" i="12"/>
  <c r="E60" i="12"/>
  <c r="I61" i="12" s="1"/>
  <c r="N82" i="12" l="1"/>
  <c r="J7" i="12" l="1"/>
  <c r="J18" i="12" s="1"/>
  <c r="P6" i="11"/>
  <c r="J6" i="13"/>
  <c r="J6" i="9"/>
  <c r="M6" i="1"/>
  <c r="F7" i="12" l="1"/>
  <c r="P6" i="9" l="1"/>
  <c r="P19" i="9" s="1"/>
  <c r="K6" i="9" l="1"/>
  <c r="V6" i="11"/>
  <c r="V17" i="11" s="1"/>
  <c r="P6" i="13"/>
  <c r="P19" i="13" s="1"/>
  <c r="F18" i="12"/>
  <c r="Q6" i="11" l="1"/>
  <c r="R6" i="11" s="1"/>
  <c r="K6" i="13"/>
  <c r="N6" i="9"/>
  <c r="M6" i="9"/>
  <c r="L6" i="9"/>
  <c r="O6" i="9"/>
  <c r="G18" i="12"/>
  <c r="J20" i="9" l="1"/>
  <c r="S6" i="11"/>
  <c r="T6" i="11"/>
  <c r="U6" i="11"/>
  <c r="B8" i="14"/>
  <c r="J19" i="9"/>
  <c r="J19" i="13"/>
  <c r="H18" i="12"/>
  <c r="C8" i="14" s="1"/>
  <c r="M19" i="9"/>
  <c r="N19" i="9"/>
  <c r="C5" i="14" s="1"/>
  <c r="L19" i="9"/>
  <c r="B5" i="14" s="1"/>
  <c r="O19" i="9"/>
  <c r="J20" i="13" l="1"/>
  <c r="P18" i="11"/>
  <c r="J19" i="12"/>
  <c r="P17" i="11"/>
  <c r="D5" i="14"/>
  <c r="N6" i="13"/>
  <c r="N19" i="13" s="1"/>
  <c r="C6" i="14" s="1"/>
  <c r="O6" i="13"/>
  <c r="O19" i="13" s="1"/>
  <c r="M6" i="13"/>
  <c r="M19" i="13" s="1"/>
  <c r="L6" i="13"/>
  <c r="L19" i="13" s="1"/>
  <c r="B6" i="14" s="1"/>
  <c r="U17" i="11"/>
  <c r="T17" i="11"/>
  <c r="D6" i="14" l="1"/>
  <c r="R17" i="11"/>
  <c r="B7" i="14" s="1"/>
  <c r="D8" i="14"/>
  <c r="C7" i="14"/>
  <c r="S17" i="11"/>
  <c r="D7" i="14" l="1"/>
  <c r="M17" i="1" l="1"/>
  <c r="M18" i="1" l="1"/>
  <c r="R6" i="1"/>
  <c r="X6" i="1"/>
  <c r="AA6" i="1" l="1"/>
  <c r="AB6" i="1"/>
  <c r="T6" i="1"/>
  <c r="V6" i="1"/>
  <c r="V17" i="1" s="1"/>
  <c r="Z6" i="1"/>
  <c r="U6" i="1"/>
  <c r="U17" i="1" s="1"/>
  <c r="C3" i="14" s="1"/>
  <c r="S6" i="1"/>
  <c r="Y6" i="1"/>
  <c r="S17" i="1" l="1"/>
  <c r="B3" i="14" s="1"/>
  <c r="Z17" i="1" l="1"/>
  <c r="AB17" i="1"/>
  <c r="C10" i="14" s="1"/>
  <c r="D3" i="14" l="1"/>
  <c r="T17" i="1"/>
  <c r="B10" i="14" l="1"/>
  <c r="D10" i="14" s="1"/>
  <c r="AA17" i="1"/>
  <c r="C4" i="14" s="1"/>
  <c r="C9" i="14" l="1"/>
  <c r="Y17" i="1"/>
  <c r="B4" i="14" l="1"/>
  <c r="C11" i="14"/>
  <c r="B6" i="15" s="1"/>
  <c r="B9" i="14" l="1"/>
  <c r="D4" i="14"/>
  <c r="B11" i="14" l="1"/>
  <c r="B5" i="15" s="1"/>
  <c r="D9" i="14"/>
  <c r="D11" i="14" s="1"/>
  <c r="B7" i="15" s="1"/>
  <c r="E6" i="15" l="1"/>
  <c r="F6" i="15" s="1"/>
  <c r="C15" i="14"/>
  <c r="D15" i="14" s="1"/>
</calcChain>
</file>

<file path=xl/sharedStrings.xml><?xml version="1.0" encoding="utf-8"?>
<sst xmlns="http://schemas.openxmlformats.org/spreadsheetml/2006/main" count="375" uniqueCount="183">
  <si>
    <t>Task</t>
  </si>
  <si>
    <t>1)</t>
  </si>
  <si>
    <t>2)</t>
  </si>
  <si>
    <t>3)</t>
  </si>
  <si>
    <t>4)</t>
  </si>
  <si>
    <t>5)</t>
  </si>
  <si>
    <t>Federal</t>
  </si>
  <si>
    <t>8)</t>
  </si>
  <si>
    <t>Totals</t>
  </si>
  <si>
    <t>Type</t>
  </si>
  <si>
    <t>Number</t>
  </si>
  <si>
    <t>Cost per unit</t>
  </si>
  <si>
    <t xml:space="preserve">5) </t>
  </si>
  <si>
    <t>7)</t>
  </si>
  <si>
    <t>b) Supplies</t>
  </si>
  <si>
    <t>a) Salary</t>
  </si>
  <si>
    <t>c) Equipment</t>
  </si>
  <si>
    <t>Traveler Name / Reason for travel</t>
  </si>
  <si>
    <t>Meal cost per day</t>
  </si>
  <si>
    <t>d) Travel</t>
  </si>
  <si>
    <t>6)</t>
  </si>
  <si>
    <t xml:space="preserve">10) </t>
  </si>
  <si>
    <t>Cost per mile</t>
  </si>
  <si>
    <t>9)</t>
  </si>
  <si>
    <t>Total</t>
  </si>
  <si>
    <t>2) Supplies</t>
  </si>
  <si>
    <t>3) Equipment</t>
  </si>
  <si>
    <t>4) Travel</t>
  </si>
  <si>
    <t>5) Contracts</t>
  </si>
  <si>
    <t>Total Cost</t>
  </si>
  <si>
    <t>Agency In-Kind</t>
  </si>
  <si>
    <t>Direct</t>
  </si>
  <si>
    <t>Indirect</t>
  </si>
  <si>
    <t>Percent  Federal</t>
  </si>
  <si>
    <t>Source of Funds Detail</t>
  </si>
  <si>
    <t>Federal Direct Total</t>
  </si>
  <si>
    <t>Federal Indirect total</t>
  </si>
  <si>
    <t>In-Kind Indirect total</t>
  </si>
  <si>
    <t>Agency Direct Total</t>
  </si>
  <si>
    <t>Description</t>
  </si>
  <si>
    <t>Overhead/indirect rate</t>
  </si>
  <si>
    <t>Cost</t>
  </si>
  <si>
    <t xml:space="preserve">Hourly rate of compensation </t>
  </si>
  <si>
    <t>Number of hours</t>
  </si>
  <si>
    <t xml:space="preserve">8) </t>
  </si>
  <si>
    <t>10)</t>
  </si>
  <si>
    <t>Source of funds</t>
  </si>
  <si>
    <t>Hourly rate of fringe benefit</t>
  </si>
  <si>
    <t>Indirect cost (a7 x indirect rate)</t>
  </si>
  <si>
    <t>Direct cost  total</t>
  </si>
  <si>
    <t>Indirect cost total</t>
  </si>
  <si>
    <t>Federal total</t>
  </si>
  <si>
    <t>Agency total</t>
  </si>
  <si>
    <t>Federal direct total</t>
  </si>
  <si>
    <t>Federal indirect total</t>
  </si>
  <si>
    <t>Agency direct total</t>
  </si>
  <si>
    <t>In-Kind indirect total</t>
  </si>
  <si>
    <t>Total cost</t>
  </si>
  <si>
    <t>Agency in-kind</t>
  </si>
  <si>
    <t>indirect</t>
  </si>
  <si>
    <t>Percent  federal</t>
  </si>
  <si>
    <t xml:space="preserve"> Agency in-kind</t>
  </si>
  <si>
    <t>Indirect total</t>
  </si>
  <si>
    <t>These are the spreadsheets we used to create the example budgets in the Program Announcement</t>
  </si>
  <si>
    <t>You will need to create a separate spreadsheet for each objective you are applying for</t>
  </si>
  <si>
    <t>There is a tab for each budget category (Salary, supplies, equipment, travel, and contracts)</t>
  </si>
  <si>
    <t>Direct cost total</t>
  </si>
  <si>
    <t>Miles traveled</t>
  </si>
  <si>
    <t>Hourly rate of compensation</t>
  </si>
  <si>
    <t>Salary  total</t>
  </si>
  <si>
    <t xml:space="preserve">7) </t>
  </si>
  <si>
    <t>7) Indirect costs</t>
  </si>
  <si>
    <t>Objective total:</t>
  </si>
  <si>
    <t>USGS funding total:</t>
  </si>
  <si>
    <t>In-kind services total:</t>
  </si>
  <si>
    <t xml:space="preserve"> Salary cost   ( a5 x a6)</t>
  </si>
  <si>
    <t>Total hourly rate         (a3 + a4)</t>
  </si>
  <si>
    <t>Indirect cost    (b4 x indirect rate)</t>
  </si>
  <si>
    <t>Cost of supplies      (b2 x b3)</t>
  </si>
  <si>
    <t>Indirect cost            (c4 x indirect rate)</t>
  </si>
  <si>
    <t>Cost of equipment     (c2 x c3)</t>
  </si>
  <si>
    <t>Agency in-kind funds</t>
  </si>
  <si>
    <t>Federal funds</t>
  </si>
  <si>
    <t>Total funds</t>
  </si>
  <si>
    <t>6) Total direct cost (sum of items 1-5)</t>
  </si>
  <si>
    <t>Total cost (sum of 6 and 7)</t>
  </si>
  <si>
    <t>The table in each category worksheet is the budget table that you can copy into your Proposal. Populate the cells in tan as needed. Cells in grey are formulas and should not be edited. You can add more rows, if needed.</t>
  </si>
  <si>
    <t xml:space="preserve">There are hidden cells to the right of the table. Please do not edit this or copy this part of the table into your proposal. </t>
  </si>
  <si>
    <t>Column 7 + Column 8</t>
  </si>
  <si>
    <t>e)Contracts</t>
  </si>
  <si>
    <t>Contracts- Salary</t>
  </si>
  <si>
    <t>Contract- Supplies</t>
  </si>
  <si>
    <t>Unit Type (per foot or each)</t>
  </si>
  <si>
    <t>per foot</t>
  </si>
  <si>
    <t>Each</t>
  </si>
  <si>
    <t>Contract- Equipment Total</t>
  </si>
  <si>
    <t xml:space="preserve">Contract- Equipment </t>
  </si>
  <si>
    <t>Unit Type (each or per day, etc)</t>
  </si>
  <si>
    <t>Contract- Travel</t>
  </si>
  <si>
    <t>11)</t>
  </si>
  <si>
    <t>Unit type (per foot or each)</t>
  </si>
  <si>
    <t>Supplies total</t>
  </si>
  <si>
    <t>Equipment total</t>
  </si>
  <si>
    <t>Travel total</t>
  </si>
  <si>
    <t>Contract- Travel Total</t>
  </si>
  <si>
    <t>Contract- Supplies Total</t>
  </si>
  <si>
    <t>Contract- Well Drilling Total</t>
  </si>
  <si>
    <t>Fill out those you will be using.</t>
  </si>
  <si>
    <t xml:space="preserve">These hidden cells are used to create the 'Overall Budget Summary' table. </t>
  </si>
  <si>
    <t>The contracts worksheet has subsections for each of the budget categories that might be included in a contract. These are Salary, Supplies, Equipment, Travel, and Well Drilling. The first four are identical to the categories defined in the other worksheets. The Well Drilling section may be used for specific well drilling related contract costs that may be better represented as a one time cost (mobilization or clean-up per well) or as costs that may be better represented on a per/foot basis. This category may also apply for work under Objective 4 and could be renamed 'Well Rehabilitation'.</t>
  </si>
  <si>
    <t>In-kind services %</t>
  </si>
  <si>
    <t>Total Hours</t>
  </si>
  <si>
    <t>Total cost (a7 + a8)</t>
  </si>
  <si>
    <t>Total cost  (c4 + c5)</t>
  </si>
  <si>
    <t>Total cost   (b4 + b5)</t>
  </si>
  <si>
    <t xml:space="preserve">Note that indirect costs are not included for contracts in this template spreadsheet. </t>
  </si>
  <si>
    <t>Column 12 + Column 13</t>
  </si>
  <si>
    <t>In-kind services percent</t>
  </si>
  <si>
    <t>Total hourly rate                     (col 2 + col 3)</t>
  </si>
  <si>
    <t xml:space="preserve"> Salary cost   (col 4 x col 5)</t>
  </si>
  <si>
    <t>Cost of equpment    (col 3 x  col 4)</t>
  </si>
  <si>
    <t>Cost of supplies       (col 3 x col 4)</t>
  </si>
  <si>
    <t>Cost              (col 3 x col 4)</t>
  </si>
  <si>
    <t>Total of Source of Funds (10+11)</t>
  </si>
  <si>
    <t>Total source of funds (7+8)</t>
  </si>
  <si>
    <t>Total of Source of Funds (6+7)</t>
  </si>
  <si>
    <t>Total of Source of Funds (7+8)</t>
  </si>
  <si>
    <t xml:space="preserve">The 'Source of Funds' columns are not populated by formula, but are entered by the applicant to indicate how much of the funds come from USGS and from agency in-kind services. The total of these two columns should equal the total of the previous two columns (Cost of... + Indirect cost). The columns in yellow to the right of the budget table is used to chect that the Federal and In-Kind funds add up. When the Federal and In-Kind funds columns add up to the Total Cost column, the Total of the Funds will be shown in Green. When they do no add up to the total cost, they will be shown in red. The box at the bottom of the Total of Source of funds shows whether totals for Federal and In-Kind funds equal the Total cost. </t>
  </si>
  <si>
    <t>Insert the indirect rate you will be using for the project in the 'Indirect rate' field on the 'Objective summary' tab. This will be used in all objective worksheet calculations. The column in each budget item worksheet that show the Indirect cost will display in Orange until this is populated in the ObjectiveSummary worksheet.</t>
  </si>
  <si>
    <t xml:space="preserve">The 'Objective Summary' tab also gives you  a breakdown of USGS and agency in-kind funding that you  can use in the header of each objective table. The percent match caluclation is also included. </t>
  </si>
  <si>
    <t>Objective Number</t>
  </si>
  <si>
    <t>Objective Name</t>
  </si>
  <si>
    <t>No match specified</t>
  </si>
  <si>
    <t>Support to become a new data provider</t>
  </si>
  <si>
    <t>Filling gaps in information at NGWMN sites</t>
  </si>
  <si>
    <t>Well drilling</t>
  </si>
  <si>
    <t>Well maintenance</t>
  </si>
  <si>
    <t>Support persistent data services from existing data providers</t>
  </si>
  <si>
    <t>Purchase equipment to support continuous water-level data collection</t>
  </si>
  <si>
    <t>Unknown</t>
  </si>
  <si>
    <t>Please enter Objective number in Cell A2</t>
  </si>
  <si>
    <t xml:space="preserve"> </t>
  </si>
  <si>
    <t>Total hours</t>
  </si>
  <si>
    <t>Contracts- Salary Totals</t>
  </si>
  <si>
    <t>Number of nights of lodging</t>
  </si>
  <si>
    <t>Number of days of meals</t>
  </si>
  <si>
    <t>12)</t>
  </si>
  <si>
    <t xml:space="preserve">13) </t>
  </si>
  <si>
    <t>14)</t>
  </si>
  <si>
    <t>Travel cost        (d6 + d9)</t>
  </si>
  <si>
    <t>Meal and lodging     ((d2 * d3) + (d4 * d5))</t>
  </si>
  <si>
    <t>Mileage cost     (d7 x d8)</t>
  </si>
  <si>
    <t>Total cost  (d10 + d11)</t>
  </si>
  <si>
    <t>Indirect cost      (d10 x Indirect rate)</t>
  </si>
  <si>
    <t>Lodging cost per night</t>
  </si>
  <si>
    <t>Mileage cost           (col 7 x col 8)</t>
  </si>
  <si>
    <t>Travel cost        (col 6 + col 9)</t>
  </si>
  <si>
    <t>Meal and lodging cost    (col 2 * col 3) + (col 4 * col 5)</t>
  </si>
  <si>
    <t>Contract- Well Drilling</t>
  </si>
  <si>
    <t>Salary only</t>
  </si>
  <si>
    <t>Fringe only</t>
  </si>
  <si>
    <t>Salary only total</t>
  </si>
  <si>
    <t>Fringe only total</t>
  </si>
  <si>
    <t>1a) Salary</t>
  </si>
  <si>
    <t>Salary</t>
  </si>
  <si>
    <t>Fringe</t>
  </si>
  <si>
    <t>1b) Fringe</t>
  </si>
  <si>
    <t>&lt;25 % match, Project will be scored lower during proposal evaluation</t>
  </si>
  <si>
    <t>&gt;= 50% match</t>
  </si>
  <si>
    <t>&gt; 25% match</t>
  </si>
  <si>
    <t>HCOVA-1234 Pressure Transducer</t>
  </si>
  <si>
    <t>HCOVA-1234 Data Logger</t>
  </si>
  <si>
    <t>HCOVA-1234 cable (50 ft @ $2/ft)</t>
  </si>
  <si>
    <t>HCOVA-5678 Pressure Transducer</t>
  </si>
  <si>
    <t>HCOVA-5678 cell telemetry</t>
  </si>
  <si>
    <t>HCOVA-5678 cable (75 ft @ $2/ft)</t>
  </si>
  <si>
    <t>HCOVA-9101 Pressure Transducer</t>
  </si>
  <si>
    <t>HCOVA-9101 satellite telemetry</t>
  </si>
  <si>
    <t>HCOVA-9101 cable (100 ft @ $2/ft)</t>
  </si>
  <si>
    <t>HCOVA-2685 Pressure Transducer</t>
  </si>
  <si>
    <t>HCOVA-2685 Data Logger</t>
  </si>
  <si>
    <t>HCOVA-2685 cable (50 ft @ $2/ft)</t>
  </si>
  <si>
    <t xml:space="preserve"> Employee name and position title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</si>
</sst>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44" formatCode="_(&quot;$&quot;* #,##0.00_);_(&quot;$&quot;* \(#,##0.00\);_(&quot;$&quot;* &quot;-&quot;??_);_(@_)"/>
    <numFmt numFmtId="164" formatCode="0.0%"/>
    <numFmt numFmtId="165" formatCode="&quot;$&quot;#,##0.000_);[Red]\(&quot;$&quot;#,##0.000\)"/>
    <numFmt numFmtId="166" formatCode="#,##0.0"/>
  </numFmts>
  <fonts count="8" x14ac:knownFonts="1">
    <font>
      <sz val="11"/>
      <color theme="1"/>
      <name val="Calibri"/>
      <family val="2"/>
      <scheme val="minor"/>
    </font>
    <font>
      <b/>
      <sz val="11"/>
      <color theme="1"/>
      <name val="Calibri"/>
      <family val="2"/>
      <scheme val="minor"/>
    </font>
    <font>
      <sz val="11"/>
      <color theme="1"/>
      <name val="Calibri"/>
      <family val="2"/>
      <scheme val="minor"/>
    </font>
    <font>
      <sz val="11"/>
      <color rgb="FFFF0000"/>
      <name val="Calibri"/>
      <family val="2"/>
      <scheme val="minor"/>
    </font>
    <font>
      <i/>
      <sz val="11"/>
      <color theme="1"/>
      <name val="Calibri"/>
      <family val="2"/>
      <scheme val="minor"/>
    </font>
    <font>
      <b/>
      <i/>
      <sz val="11"/>
      <color theme="1"/>
      <name val="Calibri"/>
      <family val="2"/>
      <scheme val="minor"/>
    </font>
    <font>
      <b/>
      <sz val="11"/>
      <name val="Calibri"/>
      <family val="2"/>
      <scheme val="minor"/>
    </font>
    <font>
      <sz val="1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0B050"/>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44" fontId="2" fillId="0" borderId="0" applyFont="0" applyFill="0" applyBorder="0" applyAlignment="0" applyProtection="0"/>
  </cellStyleXfs>
  <cellXfs count="134">
    <xf numFmtId="0" fontId="0" fillId="0" borderId="0" xfId="0"/>
    <xf numFmtId="0" fontId="0" fillId="0" borderId="1" xfId="0" applyBorder="1"/>
    <xf numFmtId="8" fontId="0" fillId="0" borderId="0" xfId="0" applyNumberFormat="1"/>
    <xf numFmtId="0" fontId="1" fillId="0" borderId="0" xfId="0" applyFont="1" applyAlignment="1">
      <alignment wrapText="1"/>
    </xf>
    <xf numFmtId="8" fontId="1" fillId="0" borderId="0" xfId="0" applyNumberFormat="1" applyFont="1"/>
    <xf numFmtId="0" fontId="0" fillId="2" borderId="0" xfId="0" applyFill="1"/>
    <xf numFmtId="164" fontId="0" fillId="2" borderId="0" xfId="0" applyNumberFormat="1" applyFill="1"/>
    <xf numFmtId="0" fontId="1" fillId="2" borderId="0" xfId="0" applyFont="1" applyFill="1" applyAlignment="1">
      <alignment wrapText="1"/>
    </xf>
    <xf numFmtId="8" fontId="1" fillId="2" borderId="0" xfId="0" applyNumberFormat="1" applyFont="1" applyFill="1"/>
    <xf numFmtId="0" fontId="0" fillId="0" borderId="0" xfId="0" applyAlignment="1">
      <alignment wrapText="1"/>
    </xf>
    <xf numFmtId="164" fontId="0" fillId="2" borderId="2" xfId="0" applyNumberFormat="1" applyFill="1" applyBorder="1"/>
    <xf numFmtId="8" fontId="0" fillId="2" borderId="2" xfId="0" applyNumberFormat="1" applyFill="1" applyBorder="1"/>
    <xf numFmtId="0" fontId="0" fillId="0" borderId="0" xfId="0" applyProtection="1">
      <protection locked="0"/>
    </xf>
    <xf numFmtId="8" fontId="0" fillId="0" borderId="1" xfId="0" applyNumberFormat="1" applyBorder="1"/>
    <xf numFmtId="8" fontId="0" fillId="3" borderId="0" xfId="0" applyNumberFormat="1" applyFill="1"/>
    <xf numFmtId="8" fontId="0" fillId="4" borderId="0" xfId="0" applyNumberFormat="1" applyFill="1"/>
    <xf numFmtId="8" fontId="0" fillId="4" borderId="1" xfId="0" applyNumberFormat="1" applyFill="1" applyBorder="1"/>
    <xf numFmtId="0" fontId="1" fillId="0" borderId="2" xfId="0" applyFont="1" applyBorder="1"/>
    <xf numFmtId="0" fontId="1" fillId="0" borderId="2" xfId="0" applyFont="1" applyBorder="1" applyAlignment="1">
      <alignment vertical="top" wrapText="1"/>
    </xf>
    <xf numFmtId="8" fontId="1" fillId="0" borderId="6" xfId="0" applyNumberFormat="1" applyFont="1" applyBorder="1" applyAlignment="1">
      <alignment horizontal="center" wrapText="1"/>
    </xf>
    <xf numFmtId="0" fontId="1" fillId="0" borderId="4" xfId="0" applyFont="1" applyBorder="1" applyAlignment="1">
      <alignment vertical="top" wrapText="1"/>
    </xf>
    <xf numFmtId="0" fontId="1" fillId="0" borderId="3" xfId="0" applyFont="1" applyBorder="1" applyAlignment="1">
      <alignment vertical="top" wrapText="1"/>
    </xf>
    <xf numFmtId="0" fontId="0" fillId="3" borderId="0" xfId="0" applyFill="1"/>
    <xf numFmtId="0" fontId="1" fillId="0" borderId="0" xfId="0" applyFont="1" applyAlignment="1">
      <alignment horizontal="left"/>
    </xf>
    <xf numFmtId="0" fontId="1" fillId="0" borderId="0" xfId="0" applyFont="1" applyAlignment="1">
      <alignment horizontal="center"/>
    </xf>
    <xf numFmtId="0" fontId="1" fillId="0" borderId="0" xfId="0" applyFont="1" applyAlignment="1">
      <alignment vertical="top" wrapText="1"/>
    </xf>
    <xf numFmtId="0" fontId="1" fillId="0" borderId="0" xfId="0" applyFont="1" applyAlignment="1">
      <alignment horizontal="center" wrapText="1"/>
    </xf>
    <xf numFmtId="0" fontId="1" fillId="0" borderId="0" xfId="0" applyFont="1" applyAlignment="1">
      <alignment horizontal="left" vertical="top"/>
    </xf>
    <xf numFmtId="0" fontId="5" fillId="6" borderId="1" xfId="0" applyFont="1" applyFill="1" applyBorder="1" applyAlignment="1">
      <alignment vertical="top" wrapText="1"/>
    </xf>
    <xf numFmtId="0" fontId="1" fillId="0" borderId="1" xfId="0" applyFont="1" applyBorder="1" applyAlignment="1">
      <alignment vertical="top" wrapText="1"/>
    </xf>
    <xf numFmtId="0" fontId="1" fillId="0" borderId="0" xfId="0" applyFont="1"/>
    <xf numFmtId="0" fontId="1" fillId="0" borderId="17" xfId="0" applyFont="1" applyBorder="1"/>
    <xf numFmtId="0" fontId="0" fillId="0" borderId="2" xfId="0" applyBorder="1"/>
    <xf numFmtId="0" fontId="1" fillId="0" borderId="19" xfId="0" applyFont="1" applyBorder="1"/>
    <xf numFmtId="0" fontId="1" fillId="0" borderId="0" xfId="0" applyFont="1" applyAlignment="1">
      <alignment horizontal="right" vertical="center"/>
    </xf>
    <xf numFmtId="0" fontId="0" fillId="6" borderId="0" xfId="0" applyFill="1"/>
    <xf numFmtId="0" fontId="0" fillId="0" borderId="0" xfId="0" applyAlignment="1">
      <alignment horizontal="left"/>
    </xf>
    <xf numFmtId="164" fontId="0" fillId="0" borderId="0" xfId="0" applyNumberFormat="1" applyAlignment="1">
      <alignment horizontal="center"/>
    </xf>
    <xf numFmtId="0" fontId="0" fillId="7" borderId="0" xfId="0" applyFill="1" applyAlignment="1">
      <alignment wrapText="1"/>
    </xf>
    <xf numFmtId="164" fontId="0" fillId="6" borderId="0" xfId="0" applyNumberFormat="1" applyFill="1" applyAlignment="1">
      <alignment horizontal="center"/>
    </xf>
    <xf numFmtId="166" fontId="0" fillId="0" borderId="0" xfId="0" applyNumberFormat="1"/>
    <xf numFmtId="164" fontId="0" fillId="0" borderId="0" xfId="0" applyNumberFormat="1"/>
    <xf numFmtId="0" fontId="7" fillId="0" borderId="0" xfId="0" applyFont="1" applyProtection="1">
      <protection locked="0"/>
    </xf>
    <xf numFmtId="0" fontId="0" fillId="6" borderId="0" xfId="0" applyFill="1" applyAlignment="1">
      <alignment horizontal="center"/>
    </xf>
    <xf numFmtId="164" fontId="3" fillId="6" borderId="0" xfId="0" applyNumberFormat="1" applyFont="1" applyFill="1" applyProtection="1">
      <protection locked="0"/>
    </xf>
    <xf numFmtId="0" fontId="0" fillId="5" borderId="5" xfId="0" applyFill="1" applyBorder="1" applyAlignment="1" applyProtection="1">
      <alignment horizontal="center" vertical="center" wrapText="1"/>
      <protection locked="0"/>
    </xf>
    <xf numFmtId="8" fontId="0" fillId="5" borderId="5" xfId="0" applyNumberFormat="1" applyFill="1" applyBorder="1" applyAlignment="1" applyProtection="1">
      <alignment horizontal="center" vertical="center"/>
      <protection locked="0"/>
    </xf>
    <xf numFmtId="8" fontId="0" fillId="4" borderId="5" xfId="0" applyNumberFormat="1" applyFill="1" applyBorder="1" applyAlignment="1">
      <alignment horizontal="center" vertical="center"/>
    </xf>
    <xf numFmtId="0" fontId="0" fillId="5" borderId="5" xfId="0" applyFill="1" applyBorder="1" applyAlignment="1" applyProtection="1">
      <alignment horizontal="center" vertical="center"/>
      <protection locked="0"/>
    </xf>
    <xf numFmtId="0" fontId="1" fillId="0" borderId="0" xfId="0" applyFont="1" applyAlignment="1">
      <alignment horizontal="center" vertical="center" wrapText="1"/>
    </xf>
    <xf numFmtId="8" fontId="4" fillId="6" borderId="0" xfId="0" applyNumberFormat="1" applyFont="1" applyFill="1" applyAlignment="1">
      <alignment horizontal="center" vertical="center"/>
    </xf>
    <xf numFmtId="8" fontId="0" fillId="5" borderId="2" xfId="0" applyNumberFormat="1" applyFill="1" applyBorder="1" applyAlignment="1" applyProtection="1">
      <alignment horizontal="center" vertical="center"/>
      <protection locked="0"/>
    </xf>
    <xf numFmtId="8" fontId="4" fillId="6" borderId="0" xfId="0" applyNumberFormat="1" applyFont="1" applyFill="1" applyAlignment="1">
      <alignment vertical="center"/>
    </xf>
    <xf numFmtId="38" fontId="0" fillId="5" borderId="5"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0" fontId="0" fillId="0" borderId="0" xfId="0" applyAlignment="1">
      <alignment vertical="center"/>
    </xf>
    <xf numFmtId="0" fontId="0" fillId="0" borderId="0" xfId="0" applyAlignment="1">
      <alignment horizontal="center" vertical="center"/>
    </xf>
    <xf numFmtId="8" fontId="1" fillId="4" borderId="6" xfId="0" applyNumberFormat="1" applyFont="1" applyFill="1" applyBorder="1" applyAlignment="1">
      <alignment horizontal="center" vertical="center"/>
    </xf>
    <xf numFmtId="44" fontId="2" fillId="5" borderId="20" xfId="1" applyFont="1" applyFill="1" applyBorder="1" applyAlignment="1" applyProtection="1">
      <alignment horizontal="center" vertical="center" wrapText="1"/>
      <protection locked="0"/>
    </xf>
    <xf numFmtId="7" fontId="2" fillId="4" borderId="5" xfId="1" applyNumberFormat="1" applyFont="1" applyFill="1" applyBorder="1" applyAlignment="1" applyProtection="1">
      <alignment horizontal="center" vertical="center"/>
    </xf>
    <xf numFmtId="7" fontId="2" fillId="5" borderId="5" xfId="1" applyNumberFormat="1" applyFont="1" applyFill="1" applyBorder="1" applyAlignment="1" applyProtection="1">
      <alignment horizontal="center" vertical="center"/>
      <protection locked="0"/>
    </xf>
    <xf numFmtId="7" fontId="1" fillId="4" borderId="6" xfId="0" applyNumberFormat="1" applyFont="1" applyFill="1" applyBorder="1" applyAlignment="1">
      <alignment horizontal="center" vertical="center"/>
    </xf>
    <xf numFmtId="0" fontId="0" fillId="5" borderId="2" xfId="0" applyFill="1" applyBorder="1" applyAlignment="1" applyProtection="1">
      <alignment horizontal="center" vertical="center"/>
      <protection locked="0"/>
    </xf>
    <xf numFmtId="44" fontId="2" fillId="5" borderId="5" xfId="1" applyFont="1" applyFill="1" applyBorder="1" applyAlignment="1" applyProtection="1">
      <alignment horizontal="center" vertical="center" wrapText="1"/>
      <protection locked="0"/>
    </xf>
    <xf numFmtId="0" fontId="1" fillId="4" borderId="6" xfId="0" applyFont="1" applyFill="1" applyBorder="1" applyAlignment="1">
      <alignment horizontal="center" vertical="center"/>
    </xf>
    <xf numFmtId="0" fontId="0" fillId="0" borderId="1" xfId="0" applyBorder="1" applyAlignment="1">
      <alignment horizontal="center" vertical="center"/>
    </xf>
    <xf numFmtId="8" fontId="7" fillId="4" borderId="5" xfId="0" applyNumberFormat="1" applyFont="1" applyFill="1" applyBorder="1" applyAlignment="1">
      <alignment horizontal="center" vertical="center"/>
    </xf>
    <xf numFmtId="0" fontId="1" fillId="0" borderId="7" xfId="0" applyFont="1" applyBorder="1"/>
    <xf numFmtId="0" fontId="1" fillId="0" borderId="5" xfId="0" applyFont="1" applyBorder="1" applyAlignment="1">
      <alignment vertical="top" wrapText="1"/>
    </xf>
    <xf numFmtId="49" fontId="0" fillId="5" borderId="5" xfId="0" applyNumberFormat="1" applyFill="1" applyBorder="1" applyAlignment="1" applyProtection="1">
      <alignment horizontal="center" vertical="center"/>
      <protection locked="0"/>
    </xf>
    <xf numFmtId="49" fontId="0" fillId="5" borderId="5" xfId="0" applyNumberFormat="1" applyFill="1" applyBorder="1" applyAlignment="1" applyProtection="1">
      <alignment horizontal="left" vertical="center" wrapText="1"/>
      <protection locked="0"/>
    </xf>
    <xf numFmtId="0" fontId="0" fillId="2" borderId="23" xfId="0" applyFill="1" applyBorder="1"/>
    <xf numFmtId="0" fontId="0" fillId="2" borderId="11" xfId="0" applyFill="1" applyBorder="1"/>
    <xf numFmtId="0" fontId="0" fillId="2" borderId="24" xfId="0" applyFill="1" applyBorder="1"/>
    <xf numFmtId="0" fontId="0" fillId="2" borderId="25" xfId="0" applyFill="1" applyBorder="1"/>
    <xf numFmtId="0" fontId="0" fillId="2" borderId="26" xfId="0" applyFill="1" applyBorder="1"/>
    <xf numFmtId="164" fontId="0" fillId="2" borderId="27" xfId="0" applyNumberFormat="1" applyFill="1" applyBorder="1"/>
    <xf numFmtId="8" fontId="0" fillId="2" borderId="28" xfId="0" applyNumberFormat="1" applyFill="1" applyBorder="1"/>
    <xf numFmtId="0" fontId="1" fillId="2" borderId="26" xfId="0" applyFont="1" applyFill="1" applyBorder="1" applyAlignment="1">
      <alignment wrapText="1"/>
    </xf>
    <xf numFmtId="0" fontId="0" fillId="2" borderId="29" xfId="0" applyFill="1" applyBorder="1" applyProtection="1">
      <protection locked="0"/>
    </xf>
    <xf numFmtId="8" fontId="1" fillId="2" borderId="1" xfId="0" applyNumberFormat="1" applyFont="1" applyFill="1" applyBorder="1"/>
    <xf numFmtId="8" fontId="1" fillId="2" borderId="30" xfId="0" applyNumberFormat="1" applyFont="1" applyFill="1" applyBorder="1"/>
    <xf numFmtId="0" fontId="0" fillId="0" borderId="23" xfId="0" applyBorder="1"/>
    <xf numFmtId="0" fontId="0" fillId="0" borderId="11" xfId="0" applyBorder="1"/>
    <xf numFmtId="0" fontId="0" fillId="0" borderId="24" xfId="0" applyBorder="1"/>
    <xf numFmtId="0" fontId="0" fillId="0" borderId="0" xfId="0" applyAlignment="1">
      <alignment horizontal="center"/>
    </xf>
    <xf numFmtId="8" fontId="0" fillId="4" borderId="5" xfId="0" applyNumberFormat="1" applyFill="1" applyBorder="1" applyAlignment="1" applyProtection="1">
      <alignment horizontal="center" vertical="center"/>
      <protection locked="0"/>
    </xf>
    <xf numFmtId="165" fontId="0" fillId="4" borderId="5" xfId="0" applyNumberFormat="1" applyFill="1" applyBorder="1" applyAlignment="1" applyProtection="1">
      <alignment horizontal="center" vertical="center"/>
      <protection locked="0"/>
    </xf>
    <xf numFmtId="8" fontId="0" fillId="5" borderId="5" xfId="0" applyNumberFormat="1" applyFill="1" applyBorder="1" applyAlignment="1" applyProtection="1">
      <alignment horizontal="left" vertical="center"/>
      <protection locked="0"/>
    </xf>
    <xf numFmtId="49" fontId="0" fillId="5" borderId="5" xfId="0" applyNumberFormat="1" applyFill="1" applyBorder="1" applyAlignment="1" applyProtection="1">
      <alignment horizontal="center" vertical="center" wrapText="1"/>
      <protection locked="0"/>
    </xf>
    <xf numFmtId="7" fontId="0" fillId="0" borderId="0" xfId="0" applyNumberFormat="1"/>
    <xf numFmtId="0" fontId="0" fillId="8" borderId="0" xfId="0" applyFill="1" applyAlignment="1">
      <alignment horizontal="left"/>
    </xf>
    <xf numFmtId="0" fontId="1" fillId="0" borderId="4" xfId="0" applyFont="1" applyBorder="1" applyAlignment="1">
      <alignment horizontal="center" wrapText="1"/>
    </xf>
    <xf numFmtId="0" fontId="1" fillId="0" borderId="7" xfId="0" applyFont="1" applyBorder="1" applyAlignment="1">
      <alignment horizontal="center" wrapText="1"/>
    </xf>
    <xf numFmtId="0" fontId="1" fillId="0" borderId="6" xfId="0" applyFont="1" applyBorder="1" applyAlignment="1">
      <alignment horizontal="center" wrapText="1"/>
    </xf>
    <xf numFmtId="0" fontId="1" fillId="2" borderId="0" xfId="0" applyFont="1" applyFill="1" applyAlignment="1">
      <alignment horizontal="center"/>
    </xf>
    <xf numFmtId="0" fontId="1" fillId="2" borderId="26" xfId="0" applyFont="1" applyFill="1" applyBorder="1" applyAlignment="1">
      <alignment horizontal="center"/>
    </xf>
    <xf numFmtId="0" fontId="0" fillId="2" borderId="25" xfId="0" applyFill="1" applyBorder="1" applyAlignment="1">
      <alignment horizontal="center" wrapText="1"/>
    </xf>
    <xf numFmtId="0" fontId="0" fillId="2" borderId="0" xfId="0" applyFill="1" applyAlignment="1">
      <alignment horizontal="center"/>
    </xf>
    <xf numFmtId="0" fontId="0" fillId="2" borderId="26" xfId="0" applyFill="1" applyBorder="1" applyAlignment="1">
      <alignment horizontal="center"/>
    </xf>
    <xf numFmtId="0" fontId="1" fillId="0" borderId="10" xfId="0" applyFont="1" applyBorder="1" applyAlignment="1">
      <alignment horizontal="right" vertical="center"/>
    </xf>
    <xf numFmtId="0" fontId="1" fillId="0" borderId="11" xfId="0" applyFont="1" applyBorder="1" applyAlignment="1">
      <alignment horizontal="right" vertical="center"/>
    </xf>
    <xf numFmtId="0" fontId="1" fillId="0" borderId="8" xfId="0" applyFont="1" applyBorder="1" applyAlignment="1">
      <alignment horizontal="right" vertical="center"/>
    </xf>
    <xf numFmtId="0" fontId="1" fillId="0" borderId="1" xfId="0" applyFont="1" applyBorder="1" applyAlignment="1">
      <alignment horizontal="right" vertical="center"/>
    </xf>
    <xf numFmtId="0" fontId="5" fillId="6" borderId="0" xfId="0" applyFont="1" applyFill="1" applyAlignment="1">
      <alignment horizontal="center" wrapText="1"/>
    </xf>
    <xf numFmtId="0" fontId="5" fillId="6" borderId="1" xfId="0" applyFont="1" applyFill="1" applyBorder="1" applyAlignment="1">
      <alignment horizontal="center" wrapText="1"/>
    </xf>
    <xf numFmtId="0" fontId="1" fillId="0" borderId="2" xfId="0" applyFont="1" applyBorder="1" applyAlignment="1">
      <alignment horizontal="center"/>
    </xf>
    <xf numFmtId="0" fontId="1" fillId="0" borderId="2" xfId="0" applyFont="1" applyBorder="1" applyAlignment="1">
      <alignment horizontal="left"/>
    </xf>
    <xf numFmtId="0" fontId="0" fillId="2" borderId="0" xfId="0" applyFill="1" applyAlignment="1">
      <alignment horizontal="center" wrapText="1"/>
    </xf>
    <xf numFmtId="0" fontId="1" fillId="0" borderId="12" xfId="0" applyFont="1" applyBorder="1" applyAlignment="1">
      <alignment horizontal="right" vertical="center"/>
    </xf>
    <xf numFmtId="0" fontId="1" fillId="0" borderId="9" xfId="0" applyFont="1" applyBorder="1" applyAlignment="1">
      <alignment horizontal="right" vertical="center"/>
    </xf>
    <xf numFmtId="0" fontId="1" fillId="0" borderId="4" xfId="0" applyFont="1" applyBorder="1" applyAlignment="1">
      <alignment horizontal="center"/>
    </xf>
    <xf numFmtId="0" fontId="1" fillId="0" borderId="6" xfId="0" applyFont="1" applyBorder="1" applyAlignment="1">
      <alignment horizontal="center"/>
    </xf>
    <xf numFmtId="0" fontId="1" fillId="0" borderId="13" xfId="0" applyFont="1" applyBorder="1" applyAlignment="1">
      <alignment horizontal="right" vertical="center"/>
    </xf>
    <xf numFmtId="0" fontId="1" fillId="0" borderId="0" xfId="0" applyFont="1" applyAlignment="1">
      <alignment horizontal="right" vertical="center"/>
    </xf>
    <xf numFmtId="0" fontId="1" fillId="0" borderId="15" xfId="0" applyFont="1" applyBorder="1" applyAlignment="1">
      <alignment horizontal="right" vertical="center"/>
    </xf>
    <xf numFmtId="0" fontId="1" fillId="0" borderId="16" xfId="0" applyFont="1" applyBorder="1" applyAlignment="1">
      <alignment horizontal="center" wrapText="1"/>
    </xf>
    <xf numFmtId="0" fontId="1" fillId="0" borderId="15" xfId="0" applyFont="1" applyBorder="1" applyAlignment="1">
      <alignment horizontal="center" wrapText="1"/>
    </xf>
    <xf numFmtId="0" fontId="1" fillId="0" borderId="9" xfId="0" applyFont="1" applyBorder="1" applyAlignment="1">
      <alignment horizontal="center" wrapText="1"/>
    </xf>
    <xf numFmtId="0" fontId="1" fillId="0" borderId="14" xfId="0" applyFont="1" applyBorder="1" applyAlignment="1">
      <alignment horizontal="center" wrapText="1"/>
    </xf>
    <xf numFmtId="0" fontId="1" fillId="0" borderId="5" xfId="0" applyFont="1" applyBorder="1" applyAlignment="1">
      <alignment horizontal="center" wrapText="1"/>
    </xf>
    <xf numFmtId="0" fontId="1" fillId="0" borderId="3" xfId="0" applyFont="1" applyBorder="1" applyAlignment="1">
      <alignment horizontal="center" wrapText="1"/>
    </xf>
    <xf numFmtId="0" fontId="1" fillId="0" borderId="17" xfId="0" applyFont="1" applyBorder="1" applyAlignment="1">
      <alignment horizontal="left" vertical="top"/>
    </xf>
    <xf numFmtId="0" fontId="1" fillId="0" borderId="18" xfId="0" applyFont="1" applyBorder="1" applyAlignment="1">
      <alignment horizontal="left" vertical="top"/>
    </xf>
    <xf numFmtId="0" fontId="1" fillId="0" borderId="19" xfId="0" applyFont="1" applyBorder="1" applyAlignment="1">
      <alignment horizontal="left" vertical="top"/>
    </xf>
    <xf numFmtId="0" fontId="1" fillId="0" borderId="21" xfId="0" applyFont="1" applyBorder="1" applyAlignment="1">
      <alignment horizontal="right" vertical="center"/>
    </xf>
    <xf numFmtId="0" fontId="1" fillId="0" borderId="22" xfId="0" applyFont="1" applyBorder="1" applyAlignment="1">
      <alignment horizontal="right" vertical="center"/>
    </xf>
    <xf numFmtId="0" fontId="1" fillId="0" borderId="16" xfId="0" applyFont="1" applyBorder="1" applyAlignment="1">
      <alignment horizontal="right" vertical="center"/>
    </xf>
    <xf numFmtId="0" fontId="1" fillId="0" borderId="17" xfId="0" applyFont="1" applyBorder="1" applyAlignment="1">
      <alignment horizontal="center"/>
    </xf>
    <xf numFmtId="0" fontId="1" fillId="0" borderId="18" xfId="0" applyFont="1" applyBorder="1" applyAlignment="1">
      <alignment horizontal="center"/>
    </xf>
    <xf numFmtId="0" fontId="1" fillId="0" borderId="19" xfId="0" applyFont="1" applyBorder="1" applyAlignment="1">
      <alignment horizontal="center"/>
    </xf>
    <xf numFmtId="0" fontId="6" fillId="0" borderId="0" xfId="0" applyFont="1" applyAlignment="1" applyProtection="1">
      <alignment horizontal="center"/>
      <protection locked="0"/>
    </xf>
    <xf numFmtId="0" fontId="0" fillId="6" borderId="0" xfId="0" applyFill="1" applyAlignment="1">
      <alignment horizontal="center" wrapText="1"/>
    </xf>
    <xf numFmtId="164" fontId="0" fillId="0" borderId="0" xfId="0" applyNumberFormat="1" applyAlignment="1">
      <alignment horizontal="left"/>
    </xf>
  </cellXfs>
  <cellStyles count="2">
    <cellStyle name="Currency" xfId="1" builtinId="4"/>
    <cellStyle name="Normal" xfId="0" builtinId="0"/>
  </cellStyles>
  <dxfs count="82">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ont>
        <color rgb="FFFF0000"/>
      </font>
    </dxf>
    <dxf>
      <font>
        <color rgb="FF00B050"/>
      </font>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81CD-90E5-4E78-A13D-5B0859C70D7F}">
  <dimension ref="A1:A28"/>
  <sheetViews>
    <sheetView topLeftCell="A10" workbookViewId="0"/>
  </sheetViews>
  <sheetFormatPr defaultRowHeight="14.5" x14ac:dyDescent="0.35"/>
  <cols>
    <col min="1" max="1" width="99.81640625" customWidth="1"/>
  </cols>
  <sheetData>
    <row r="1" spans="1:1" x14ac:dyDescent="0.35">
      <c r="A1" s="9" t="s">
        <v>63</v>
      </c>
    </row>
    <row r="2" spans="1:1" x14ac:dyDescent="0.35">
      <c r="A2" s="9"/>
    </row>
    <row r="3" spans="1:1" x14ac:dyDescent="0.35">
      <c r="A3" s="9" t="s">
        <v>64</v>
      </c>
    </row>
    <row r="4" spans="1:1" x14ac:dyDescent="0.35">
      <c r="A4" s="9"/>
    </row>
    <row r="5" spans="1:1" ht="43.5" x14ac:dyDescent="0.35">
      <c r="A5" s="9" t="s">
        <v>128</v>
      </c>
    </row>
    <row r="6" spans="1:1" x14ac:dyDescent="0.35">
      <c r="A6" s="9"/>
    </row>
    <row r="7" spans="1:1" ht="29" x14ac:dyDescent="0.35">
      <c r="A7" s="9" t="s">
        <v>129</v>
      </c>
    </row>
    <row r="8" spans="1:1" x14ac:dyDescent="0.35">
      <c r="A8" s="9"/>
    </row>
    <row r="9" spans="1:1" x14ac:dyDescent="0.35">
      <c r="A9" s="9" t="s">
        <v>65</v>
      </c>
    </row>
    <row r="10" spans="1:1" x14ac:dyDescent="0.35">
      <c r="A10" s="9" t="s">
        <v>107</v>
      </c>
    </row>
    <row r="11" spans="1:1" x14ac:dyDescent="0.35">
      <c r="A11" s="9"/>
    </row>
    <row r="12" spans="1:1" ht="37.5" customHeight="1" x14ac:dyDescent="0.35">
      <c r="A12" s="9" t="s">
        <v>86</v>
      </c>
    </row>
    <row r="13" spans="1:1" ht="12" customHeight="1" x14ac:dyDescent="0.35">
      <c r="A13" s="9"/>
    </row>
    <row r="14" spans="1:1" ht="101.5" x14ac:dyDescent="0.35">
      <c r="A14" s="9" t="s">
        <v>127</v>
      </c>
    </row>
    <row r="15" spans="1:1" x14ac:dyDescent="0.35">
      <c r="A15" s="9"/>
    </row>
    <row r="16" spans="1:1" ht="29" x14ac:dyDescent="0.35">
      <c r="A16" s="9" t="s">
        <v>87</v>
      </c>
    </row>
    <row r="17" spans="1:1" x14ac:dyDescent="0.35">
      <c r="A17" s="9"/>
    </row>
    <row r="18" spans="1:1" x14ac:dyDescent="0.35">
      <c r="A18" s="9" t="s">
        <v>108</v>
      </c>
    </row>
    <row r="19" spans="1:1" x14ac:dyDescent="0.35">
      <c r="A19" s="9"/>
    </row>
    <row r="20" spans="1:1" ht="87" x14ac:dyDescent="0.35">
      <c r="A20" s="9" t="s">
        <v>109</v>
      </c>
    </row>
    <row r="21" spans="1:1" x14ac:dyDescent="0.35">
      <c r="A21" s="3" t="s">
        <v>115</v>
      </c>
    </row>
    <row r="22" spans="1:1" x14ac:dyDescent="0.35">
      <c r="A22" s="9"/>
    </row>
    <row r="23" spans="1:1" x14ac:dyDescent="0.35">
      <c r="A23" s="9"/>
    </row>
    <row r="24" spans="1:1" x14ac:dyDescent="0.35">
      <c r="A24" s="9"/>
    </row>
    <row r="25" spans="1:1" x14ac:dyDescent="0.35">
      <c r="A25" s="9"/>
    </row>
    <row r="26" spans="1:1" x14ac:dyDescent="0.35">
      <c r="A26" s="9"/>
    </row>
    <row r="27" spans="1:1" x14ac:dyDescent="0.35">
      <c r="A27" s="9"/>
    </row>
    <row r="28" spans="1:1" x14ac:dyDescent="0.35">
      <c r="A28" s="9"/>
    </row>
  </sheetData>
  <sheetProtection formatCells="0" insertRows="0" deleteRows="0"/>
  <pageMargins left="0.7" right="0.7" top="0.75" bottom="0.75" header="0.3" footer="0.3"/>
  <pageSetup paperSize="17"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2"/>
  <sheetViews>
    <sheetView workbookViewId="0">
      <selection activeCell="B29" sqref="B29"/>
    </sheetView>
  </sheetViews>
  <sheetFormatPr defaultRowHeight="14.5" x14ac:dyDescent="0.35"/>
  <cols>
    <col min="1" max="1" width="27.81640625" customWidth="1"/>
    <col min="2" max="2" width="16.453125" bestFit="1" customWidth="1"/>
    <col min="4" max="4" width="21.81640625" bestFit="1" customWidth="1"/>
    <col min="5" max="5" width="7.26953125" bestFit="1" customWidth="1"/>
    <col min="6" max="6" width="25.81640625" bestFit="1" customWidth="1"/>
    <col min="7" max="7" width="15.453125" bestFit="1" customWidth="1"/>
  </cols>
  <sheetData>
    <row r="1" spans="1:9" x14ac:dyDescent="0.35">
      <c r="A1" s="42" t="s">
        <v>130</v>
      </c>
      <c r="B1" s="42" t="s">
        <v>131</v>
      </c>
      <c r="D1" t="s">
        <v>40</v>
      </c>
      <c r="E1" s="44">
        <v>0.313</v>
      </c>
      <c r="F1" s="91" t="str">
        <f>IF(E1&gt;0.15,"Must include Negotiated Rate Agreement if the indirect rate is &gt; 15%", "Default Indirect rate")</f>
        <v>Must include Negotiated Rate Agreement if the indirect rate is &gt; 15%</v>
      </c>
      <c r="G1" s="91"/>
      <c r="H1" s="91"/>
      <c r="I1" s="91"/>
    </row>
    <row r="2" spans="1:9" x14ac:dyDescent="0.35">
      <c r="A2" s="43">
        <v>6</v>
      </c>
      <c r="B2" s="91" t="str">
        <f>VLOOKUP(A2,Lookup!A7:B14,2)</f>
        <v>Purchase equipment to support continuous water-level data collection</v>
      </c>
      <c r="C2" s="91"/>
      <c r="D2" s="91"/>
      <c r="E2" s="91"/>
      <c r="F2" s="91"/>
    </row>
    <row r="3" spans="1:9" x14ac:dyDescent="0.35">
      <c r="A3" s="85"/>
    </row>
    <row r="5" spans="1:9" x14ac:dyDescent="0.35">
      <c r="A5" t="s">
        <v>73</v>
      </c>
      <c r="B5" s="15">
        <f>'Summary for Overall Budget'!B11</f>
        <v>10135.950000000001</v>
      </c>
    </row>
    <row r="6" spans="1:9" ht="15" thickBot="1" x14ac:dyDescent="0.4">
      <c r="A6" s="1" t="s">
        <v>74</v>
      </c>
      <c r="B6" s="16">
        <f>'Summary for Overall Budget'!C11</f>
        <v>1877.9999999999998</v>
      </c>
      <c r="D6" s="22" t="s">
        <v>110</v>
      </c>
      <c r="E6" s="39">
        <f>IF(B7&gt;0,B6/B7,0)</f>
        <v>0.15631827999950054</v>
      </c>
      <c r="F6" s="41" t="str">
        <f>VLOOKUP(E6,Lookup!A1:B5,2,TRUE)</f>
        <v>&lt;25 % match, Project will be scored lower during proposal evaluation</v>
      </c>
      <c r="G6" s="41"/>
    </row>
    <row r="7" spans="1:9" x14ac:dyDescent="0.35">
      <c r="A7" t="s">
        <v>72</v>
      </c>
      <c r="B7" s="15">
        <f>'Summary for Overall Budget'!D11</f>
        <v>12013.95</v>
      </c>
    </row>
    <row r="9" spans="1:9" x14ac:dyDescent="0.35">
      <c r="E9" s="40"/>
    </row>
    <row r="12" spans="1:9" x14ac:dyDescent="0.35">
      <c r="G12" s="36"/>
    </row>
  </sheetData>
  <sheetProtection formatCells="0" insertRows="0" deleteRows="0"/>
  <mergeCells count="2">
    <mergeCell ref="B2:F2"/>
    <mergeCell ref="F1:I1"/>
  </mergeCells>
  <conditionalFormatting sqref="B2:F2">
    <cfRule type="expression" dxfId="81" priority="1">
      <formula>A2 = 0</formula>
    </cfRule>
  </conditionalFormatting>
  <conditionalFormatting sqref="D14:E14">
    <cfRule type="expression" priority="12">
      <formula>$A$2 &lt; 3</formula>
    </cfRule>
  </conditionalFormatting>
  <conditionalFormatting sqref="E6">
    <cfRule type="expression" dxfId="80" priority="7" stopIfTrue="1">
      <formula>$A$2 &lt; 3</formula>
    </cfRule>
    <cfRule type="cellIs" dxfId="79" priority="8" stopIfTrue="1" operator="greaterThanOrEqual">
      <formula>0.5</formula>
    </cfRule>
    <cfRule type="cellIs" dxfId="78" priority="9" stopIfTrue="1" operator="between">
      <formula>0.33</formula>
      <formula>0.5</formula>
    </cfRule>
    <cfRule type="cellIs" dxfId="77" priority="10" stopIfTrue="1" operator="between">
      <formula>0.25</formula>
      <formula>0.33</formula>
    </cfRule>
    <cfRule type="cellIs" dxfId="76" priority="11" operator="lessThan">
      <formula>0.25</formula>
    </cfRule>
  </conditionalFormatting>
  <conditionalFormatting sqref="F1">
    <cfRule type="expression" dxfId="75" priority="30">
      <formula>$E$1&gt;0.1</formula>
    </cfRule>
  </conditionalFormatting>
  <conditionalFormatting sqref="F6">
    <cfRule type="expression" dxfId="74" priority="3" stopIfTrue="1">
      <formula>E6 &lt;0.25</formula>
    </cfRule>
    <cfRule type="expression" dxfId="73" priority="4" stopIfTrue="1">
      <formula>E6 &lt;0.33</formula>
    </cfRule>
    <cfRule type="expression" dxfId="72" priority="5" stopIfTrue="1">
      <formula>E6 &lt;0.5</formula>
    </cfRule>
    <cfRule type="expression" dxfId="71" priority="6">
      <formula>E6  &gt;=0.5</formula>
    </cfRule>
  </conditionalFormatting>
  <conditionalFormatting sqref="F6:G6">
    <cfRule type="expression" dxfId="70" priority="2">
      <formula>$A$2 &lt; 3</formula>
    </cfRule>
  </conditionalFormatting>
  <dataValidations count="1">
    <dataValidation type="whole" errorStyle="information" allowBlank="1" showInputMessage="1" showErrorMessage="1" errorTitle="Invalid value" error="Please enter number between 1 and 6" promptTitle="Objective Number" prompt="Please enter Objective number as integer from 1 to 6" sqref="A2" xr:uid="{910B1943-C68C-4532-9416-578E231D3B13}">
      <formula1>0</formula1>
      <formula2>6</formula2>
    </dataValidation>
  </dataValidations>
  <pageMargins left="0.7" right="0.7" top="0.75" bottom="0.75" header="0.3" footer="0.3"/>
  <pageSetup paperSize="17"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33"/>
  <sheetViews>
    <sheetView tabSelected="1" workbookViewId="0">
      <selection activeCell="AG6" sqref="AG6"/>
    </sheetView>
  </sheetViews>
  <sheetFormatPr defaultRowHeight="14.5" x14ac:dyDescent="0.35"/>
  <cols>
    <col min="1" max="1" width="16" customWidth="1"/>
    <col min="2" max="2" width="23.54296875" customWidth="1"/>
    <col min="3" max="3" width="13.7265625" customWidth="1"/>
    <col min="4" max="4" width="10.453125" customWidth="1"/>
    <col min="5" max="5" width="10.1796875" customWidth="1"/>
    <col min="7" max="7" width="11.453125" customWidth="1"/>
    <col min="8" max="8" width="13.453125" customWidth="1"/>
    <col min="9" max="9" width="10.81640625" customWidth="1"/>
    <col min="10" max="10" width="11" customWidth="1"/>
    <col min="11" max="12" width="10.81640625" customWidth="1"/>
    <col min="13" max="16" width="10.7265625" hidden="1" customWidth="1"/>
    <col min="17" max="17" width="2.81640625" hidden="1" customWidth="1"/>
    <col min="18" max="22" width="10.7265625" hidden="1" customWidth="1"/>
    <col min="23" max="23" width="3.1796875" hidden="1" customWidth="1"/>
    <col min="24" max="24" width="8.81640625" hidden="1" customWidth="1"/>
    <col min="25" max="25" width="9.7265625" hidden="1" customWidth="1"/>
    <col min="26" max="26" width="10.7265625" hidden="1" customWidth="1"/>
    <col min="27" max="27" width="9.453125" hidden="1" customWidth="1"/>
    <col min="28" max="28" width="9.7265625" hidden="1" customWidth="1"/>
    <col min="29" max="29" width="11.453125" customWidth="1"/>
  </cols>
  <sheetData>
    <row r="1" spans="1:28" ht="13.15" customHeight="1" x14ac:dyDescent="0.35">
      <c r="A1" s="107" t="s">
        <v>15</v>
      </c>
      <c r="B1" s="107"/>
      <c r="C1" s="107"/>
      <c r="D1" s="107"/>
      <c r="E1" s="107"/>
      <c r="F1" s="107"/>
      <c r="G1" s="107"/>
      <c r="H1" s="107"/>
      <c r="I1" s="107"/>
      <c r="J1" s="107"/>
      <c r="K1" s="107"/>
      <c r="L1" s="23"/>
      <c r="M1" s="104" t="s">
        <v>123</v>
      </c>
      <c r="N1" s="25"/>
      <c r="O1" s="25"/>
      <c r="P1" s="25"/>
      <c r="Q1" s="25"/>
      <c r="R1" s="71"/>
      <c r="S1" s="72"/>
      <c r="T1" s="72"/>
      <c r="U1" s="72"/>
      <c r="V1" s="73"/>
      <c r="X1" s="82"/>
      <c r="Y1" s="83"/>
      <c r="Z1" s="83"/>
      <c r="AA1" s="83"/>
      <c r="AB1" s="84"/>
    </row>
    <row r="2" spans="1:28" x14ac:dyDescent="0.35">
      <c r="A2" s="17" t="s">
        <v>1</v>
      </c>
      <c r="B2" s="17" t="s">
        <v>2</v>
      </c>
      <c r="C2" s="17" t="s">
        <v>3</v>
      </c>
      <c r="D2" s="17" t="s">
        <v>4</v>
      </c>
      <c r="E2" s="17" t="s">
        <v>5</v>
      </c>
      <c r="F2" s="17" t="s">
        <v>20</v>
      </c>
      <c r="G2" s="17" t="s">
        <v>13</v>
      </c>
      <c r="H2" s="17" t="s">
        <v>44</v>
      </c>
      <c r="I2" s="17" t="s">
        <v>23</v>
      </c>
      <c r="J2" s="106" t="s">
        <v>46</v>
      </c>
      <c r="K2" s="106"/>
      <c r="L2" s="24"/>
      <c r="M2" s="104"/>
      <c r="N2" s="25"/>
      <c r="O2" s="25"/>
      <c r="P2" s="25"/>
      <c r="Q2" s="25"/>
      <c r="R2" s="74"/>
      <c r="S2" s="95" t="s">
        <v>164</v>
      </c>
      <c r="T2" s="95"/>
      <c r="U2" s="95"/>
      <c r="V2" s="96"/>
      <c r="X2" s="74"/>
      <c r="Y2" s="95" t="s">
        <v>165</v>
      </c>
      <c r="Z2" s="95"/>
      <c r="AA2" s="95"/>
      <c r="AB2" s="96"/>
    </row>
    <row r="3" spans="1:28" ht="16.5" customHeight="1" x14ac:dyDescent="0.35">
      <c r="A3" s="92" t="s">
        <v>182</v>
      </c>
      <c r="B3" s="92" t="s">
        <v>0</v>
      </c>
      <c r="C3" s="92" t="s">
        <v>42</v>
      </c>
      <c r="D3" s="92" t="s">
        <v>47</v>
      </c>
      <c r="E3" s="92" t="s">
        <v>76</v>
      </c>
      <c r="F3" s="92" t="s">
        <v>43</v>
      </c>
      <c r="G3" s="92" t="s">
        <v>75</v>
      </c>
      <c r="H3" s="92" t="s">
        <v>48</v>
      </c>
      <c r="I3" s="92" t="s">
        <v>112</v>
      </c>
      <c r="J3" s="18" t="s">
        <v>21</v>
      </c>
      <c r="K3" s="18" t="s">
        <v>99</v>
      </c>
      <c r="L3" s="25"/>
      <c r="M3" s="104"/>
      <c r="N3" s="25"/>
      <c r="O3" s="25"/>
      <c r="P3" s="25"/>
      <c r="Q3" s="25"/>
      <c r="R3" s="74"/>
      <c r="S3" s="5"/>
      <c r="T3" s="5"/>
      <c r="U3" s="5"/>
      <c r="V3" s="75"/>
      <c r="X3" s="74"/>
      <c r="Y3" s="5"/>
      <c r="Z3" s="5"/>
      <c r="AA3" s="5"/>
      <c r="AB3" s="75"/>
    </row>
    <row r="4" spans="1:28" ht="26.25" customHeight="1" x14ac:dyDescent="0.35">
      <c r="A4" s="93"/>
      <c r="B4" s="93"/>
      <c r="C4" s="93"/>
      <c r="D4" s="93"/>
      <c r="E4" s="93"/>
      <c r="F4" s="93"/>
      <c r="G4" s="93"/>
      <c r="H4" s="93"/>
      <c r="I4" s="93"/>
      <c r="J4" s="92" t="s">
        <v>6</v>
      </c>
      <c r="K4" s="92" t="s">
        <v>61</v>
      </c>
      <c r="L4" s="26"/>
      <c r="M4" s="104"/>
      <c r="N4" s="25"/>
      <c r="O4" s="108" t="s">
        <v>159</v>
      </c>
      <c r="P4" s="108" t="s">
        <v>160</v>
      </c>
      <c r="Q4" s="25"/>
      <c r="R4" s="97" t="s">
        <v>60</v>
      </c>
      <c r="S4" s="98" t="s">
        <v>6</v>
      </c>
      <c r="T4" s="98"/>
      <c r="U4" s="98" t="s">
        <v>58</v>
      </c>
      <c r="V4" s="99"/>
      <c r="X4" s="97" t="s">
        <v>60</v>
      </c>
      <c r="Y4" s="98" t="s">
        <v>6</v>
      </c>
      <c r="Z4" s="98"/>
      <c r="AA4" s="98" t="s">
        <v>58</v>
      </c>
      <c r="AB4" s="99"/>
    </row>
    <row r="5" spans="1:28" ht="16.5" customHeight="1" thickBot="1" x14ac:dyDescent="0.4">
      <c r="A5" s="94"/>
      <c r="B5" s="94"/>
      <c r="C5" s="94"/>
      <c r="D5" s="94"/>
      <c r="E5" s="94"/>
      <c r="F5" s="94"/>
      <c r="G5" s="94"/>
      <c r="H5" s="94"/>
      <c r="I5" s="94"/>
      <c r="J5" s="94"/>
      <c r="K5" s="94"/>
      <c r="L5" s="26"/>
      <c r="M5" s="105"/>
      <c r="N5" s="25"/>
      <c r="O5" s="108"/>
      <c r="P5" s="108"/>
      <c r="Q5" s="25"/>
      <c r="R5" s="97"/>
      <c r="S5" s="5" t="s">
        <v>31</v>
      </c>
      <c r="T5" s="5" t="s">
        <v>59</v>
      </c>
      <c r="U5" s="5" t="s">
        <v>31</v>
      </c>
      <c r="V5" s="75" t="s">
        <v>32</v>
      </c>
      <c r="X5" s="97"/>
      <c r="Y5" s="5" t="s">
        <v>31</v>
      </c>
      <c r="Z5" s="5" t="s">
        <v>59</v>
      </c>
      <c r="AA5" s="5" t="s">
        <v>31</v>
      </c>
      <c r="AB5" s="75" t="s">
        <v>32</v>
      </c>
    </row>
    <row r="6" spans="1:28" x14ac:dyDescent="0.35">
      <c r="A6" s="88"/>
      <c r="B6" s="70"/>
      <c r="C6" s="46"/>
      <c r="D6" s="46"/>
      <c r="E6" s="47">
        <f>ROUND(C6+D6,2)</f>
        <v>0</v>
      </c>
      <c r="F6" s="48"/>
      <c r="G6" s="47">
        <f>ROUND(E6*F6,2)</f>
        <v>0</v>
      </c>
      <c r="H6" s="66">
        <f>ROUND(G6*'ObjectiveSummary '!$E$1,2)</f>
        <v>0</v>
      </c>
      <c r="I6" s="47">
        <f>ROUND(G6+H6,2)</f>
        <v>0</v>
      </c>
      <c r="J6" s="46"/>
      <c r="K6" s="46"/>
      <c r="L6" s="26"/>
      <c r="M6" s="50">
        <f>J6+K6</f>
        <v>0</v>
      </c>
      <c r="N6" s="25"/>
      <c r="O6" s="2">
        <f>C6*F6</f>
        <v>0</v>
      </c>
      <c r="P6" s="2">
        <f>D6*F6</f>
        <v>0</v>
      </c>
      <c r="Q6" s="25"/>
      <c r="R6" s="76">
        <f t="shared" ref="R6:R15" si="0">IF(I6&gt;0,J6/I6,0)</f>
        <v>0</v>
      </c>
      <c r="S6" s="11">
        <f t="shared" ref="S6:S15" si="1">R6*O6</f>
        <v>0</v>
      </c>
      <c r="T6" s="11">
        <f>R6*O6*'ObjectiveSummary '!$E$1</f>
        <v>0</v>
      </c>
      <c r="U6" s="11">
        <f t="shared" ref="U6:U15" si="2">(O6)*(1-R6)</f>
        <v>0</v>
      </c>
      <c r="V6" s="77">
        <f>O6*(1-R6)*'ObjectiveSummary '!$E$1</f>
        <v>0</v>
      </c>
      <c r="X6" s="76">
        <f t="shared" ref="X6:X15" si="3">IF(I6&gt;0,J6/I6,0)</f>
        <v>0</v>
      </c>
      <c r="Y6" s="11">
        <f t="shared" ref="Y6:Y15" si="4">X6*P6</f>
        <v>0</v>
      </c>
      <c r="Z6" s="11">
        <f>X6*P6*'ObjectiveSummary '!$E$1</f>
        <v>0</v>
      </c>
      <c r="AA6" s="11">
        <f t="shared" ref="AA6:AA15" si="5">P6*(1-X6)</f>
        <v>0</v>
      </c>
      <c r="AB6" s="77">
        <f>P6*(1-X6)*'ObjectiveSummary '!$E$1</f>
        <v>0</v>
      </c>
    </row>
    <row r="7" spans="1:28" x14ac:dyDescent="0.35">
      <c r="A7" s="70"/>
      <c r="B7" s="70"/>
      <c r="C7" s="46"/>
      <c r="D7" s="46"/>
      <c r="E7" s="47">
        <f t="shared" ref="E7:E15" si="6">ROUND(C7+D7,2)</f>
        <v>0</v>
      </c>
      <c r="F7" s="48"/>
      <c r="G7" s="47">
        <f t="shared" ref="G7:G15" si="7">ROUND(E7*F7,2)</f>
        <v>0</v>
      </c>
      <c r="H7" s="66">
        <f>ROUND(G7*'ObjectiveSummary '!$E$1,2)</f>
        <v>0</v>
      </c>
      <c r="I7" s="47">
        <f t="shared" ref="I7:I15" si="8">ROUND(G7+H7,2)</f>
        <v>0</v>
      </c>
      <c r="J7" s="46"/>
      <c r="K7" s="46"/>
      <c r="L7" s="26"/>
      <c r="M7" s="50">
        <f t="shared" ref="M7:M15" si="9">J7+K7</f>
        <v>0</v>
      </c>
      <c r="N7" s="25"/>
      <c r="O7" s="2">
        <f t="shared" ref="O7:O15" si="10">C7*F7</f>
        <v>0</v>
      </c>
      <c r="P7" s="2">
        <f t="shared" ref="P7:P15" si="11">D7*F7</f>
        <v>0</v>
      </c>
      <c r="Q7" s="25"/>
      <c r="R7" s="76">
        <f t="shared" si="0"/>
        <v>0</v>
      </c>
      <c r="S7" s="11">
        <f t="shared" si="1"/>
        <v>0</v>
      </c>
      <c r="T7" s="11">
        <f>R7*O7*'ObjectiveSummary '!$E$1</f>
        <v>0</v>
      </c>
      <c r="U7" s="11">
        <f t="shared" si="2"/>
        <v>0</v>
      </c>
      <c r="V7" s="77">
        <f>O7*(1-R7)*'ObjectiveSummary '!$E$1</f>
        <v>0</v>
      </c>
      <c r="X7" s="76">
        <f t="shared" si="3"/>
        <v>0</v>
      </c>
      <c r="Y7" s="11">
        <f t="shared" si="4"/>
        <v>0</v>
      </c>
      <c r="Z7" s="11">
        <f>X7*P7*'ObjectiveSummary '!$E$1</f>
        <v>0</v>
      </c>
      <c r="AA7" s="11">
        <f t="shared" si="5"/>
        <v>0</v>
      </c>
      <c r="AB7" s="77">
        <f>P7*(1-X7)*'ObjectiveSummary '!$E$1</f>
        <v>0</v>
      </c>
    </row>
    <row r="8" spans="1:28" x14ac:dyDescent="0.35">
      <c r="A8" s="70"/>
      <c r="B8" s="70"/>
      <c r="C8" s="46"/>
      <c r="D8" s="46"/>
      <c r="E8" s="47">
        <f t="shared" si="6"/>
        <v>0</v>
      </c>
      <c r="F8" s="48"/>
      <c r="G8" s="47">
        <f t="shared" si="7"/>
        <v>0</v>
      </c>
      <c r="H8" s="66">
        <f>ROUND(G8*'ObjectiveSummary '!$E$1,2)</f>
        <v>0</v>
      </c>
      <c r="I8" s="47">
        <f t="shared" si="8"/>
        <v>0</v>
      </c>
      <c r="J8" s="46"/>
      <c r="K8" s="46"/>
      <c r="L8" s="26"/>
      <c r="M8" s="50">
        <f t="shared" si="9"/>
        <v>0</v>
      </c>
      <c r="N8" s="25"/>
      <c r="O8" s="2">
        <f t="shared" si="10"/>
        <v>0</v>
      </c>
      <c r="P8" s="2">
        <f t="shared" si="11"/>
        <v>0</v>
      </c>
      <c r="Q8" s="25"/>
      <c r="R8" s="76">
        <f t="shared" si="0"/>
        <v>0</v>
      </c>
      <c r="S8" s="11">
        <f t="shared" si="1"/>
        <v>0</v>
      </c>
      <c r="T8" s="11">
        <f>R8*O8*'ObjectiveSummary '!$E$1</f>
        <v>0</v>
      </c>
      <c r="U8" s="11">
        <f t="shared" si="2"/>
        <v>0</v>
      </c>
      <c r="V8" s="77">
        <f>O8*(1-R8)*'ObjectiveSummary '!$E$1</f>
        <v>0</v>
      </c>
      <c r="X8" s="76">
        <f t="shared" si="3"/>
        <v>0</v>
      </c>
      <c r="Y8" s="11">
        <f t="shared" si="4"/>
        <v>0</v>
      </c>
      <c r="Z8" s="11">
        <f>X8*P8*'ObjectiveSummary '!$E$1</f>
        <v>0</v>
      </c>
      <c r="AA8" s="11">
        <f t="shared" si="5"/>
        <v>0</v>
      </c>
      <c r="AB8" s="77">
        <f>P8*(1-X8)*'ObjectiveSummary '!$E$1</f>
        <v>0</v>
      </c>
    </row>
    <row r="9" spans="1:28" x14ac:dyDescent="0.35">
      <c r="A9" s="70"/>
      <c r="B9" s="70"/>
      <c r="C9" s="46"/>
      <c r="D9" s="46"/>
      <c r="E9" s="47">
        <f t="shared" si="6"/>
        <v>0</v>
      </c>
      <c r="F9" s="48"/>
      <c r="G9" s="47">
        <f t="shared" si="7"/>
        <v>0</v>
      </c>
      <c r="H9" s="66">
        <f>ROUND(G9*'ObjectiveSummary '!$E$1,2)</f>
        <v>0</v>
      </c>
      <c r="I9" s="47">
        <f t="shared" si="8"/>
        <v>0</v>
      </c>
      <c r="J9" s="46"/>
      <c r="K9" s="46"/>
      <c r="L9" s="26"/>
      <c r="M9" s="50">
        <f t="shared" si="9"/>
        <v>0</v>
      </c>
      <c r="N9" s="25"/>
      <c r="O9" s="2">
        <f t="shared" si="10"/>
        <v>0</v>
      </c>
      <c r="P9" s="2">
        <f t="shared" si="11"/>
        <v>0</v>
      </c>
      <c r="Q9" s="25"/>
      <c r="R9" s="76">
        <f t="shared" si="0"/>
        <v>0</v>
      </c>
      <c r="S9" s="11">
        <f t="shared" si="1"/>
        <v>0</v>
      </c>
      <c r="T9" s="11">
        <f>R9*O9*'ObjectiveSummary '!$E$1</f>
        <v>0</v>
      </c>
      <c r="U9" s="11">
        <f t="shared" si="2"/>
        <v>0</v>
      </c>
      <c r="V9" s="77">
        <f>O9*(1-R9)*'ObjectiveSummary '!$E$1</f>
        <v>0</v>
      </c>
      <c r="X9" s="76">
        <f t="shared" si="3"/>
        <v>0</v>
      </c>
      <c r="Y9" s="11">
        <f t="shared" si="4"/>
        <v>0</v>
      </c>
      <c r="Z9" s="11">
        <f>X9*P9*'ObjectiveSummary '!$E$1</f>
        <v>0</v>
      </c>
      <c r="AA9" s="11">
        <f t="shared" si="5"/>
        <v>0</v>
      </c>
      <c r="AB9" s="77">
        <f>P9*(1-X9)*'ObjectiveSummary '!$E$1</f>
        <v>0</v>
      </c>
    </row>
    <row r="10" spans="1:28" x14ac:dyDescent="0.35">
      <c r="A10" s="70"/>
      <c r="B10" s="70"/>
      <c r="C10" s="46"/>
      <c r="D10" s="46"/>
      <c r="E10" s="47">
        <f t="shared" si="6"/>
        <v>0</v>
      </c>
      <c r="F10" s="48"/>
      <c r="G10" s="47">
        <f t="shared" si="7"/>
        <v>0</v>
      </c>
      <c r="H10" s="66">
        <f>ROUND(G10*'ObjectiveSummary '!$E$1,2)</f>
        <v>0</v>
      </c>
      <c r="I10" s="47">
        <f t="shared" si="8"/>
        <v>0</v>
      </c>
      <c r="J10" s="46"/>
      <c r="K10" s="46"/>
      <c r="L10" s="26"/>
      <c r="M10" s="50">
        <f t="shared" si="9"/>
        <v>0</v>
      </c>
      <c r="N10" s="25"/>
      <c r="O10" s="2">
        <f t="shared" si="10"/>
        <v>0</v>
      </c>
      <c r="P10" s="2">
        <f t="shared" si="11"/>
        <v>0</v>
      </c>
      <c r="Q10" s="25"/>
      <c r="R10" s="76">
        <f t="shared" si="0"/>
        <v>0</v>
      </c>
      <c r="S10" s="11">
        <f t="shared" si="1"/>
        <v>0</v>
      </c>
      <c r="T10" s="11">
        <f>R10*O10*'ObjectiveSummary '!$E$1</f>
        <v>0</v>
      </c>
      <c r="U10" s="11">
        <f t="shared" si="2"/>
        <v>0</v>
      </c>
      <c r="V10" s="77">
        <f>O10*(1-R10)*'ObjectiveSummary '!$E$1</f>
        <v>0</v>
      </c>
      <c r="X10" s="76">
        <f t="shared" si="3"/>
        <v>0</v>
      </c>
      <c r="Y10" s="11">
        <f t="shared" si="4"/>
        <v>0</v>
      </c>
      <c r="Z10" s="11">
        <f>X10*P10*'ObjectiveSummary '!$E$1</f>
        <v>0</v>
      </c>
      <c r="AA10" s="11">
        <f t="shared" si="5"/>
        <v>0</v>
      </c>
      <c r="AB10" s="77">
        <f>P10*(1-X10)*'ObjectiveSummary '!$E$1</f>
        <v>0</v>
      </c>
    </row>
    <row r="11" spans="1:28" x14ac:dyDescent="0.35">
      <c r="A11" s="70"/>
      <c r="B11" s="70"/>
      <c r="C11" s="46"/>
      <c r="D11" s="46"/>
      <c r="E11" s="47">
        <f t="shared" si="6"/>
        <v>0</v>
      </c>
      <c r="F11" s="48"/>
      <c r="G11" s="47">
        <f t="shared" si="7"/>
        <v>0</v>
      </c>
      <c r="H11" s="66">
        <f>ROUND(G11*'ObjectiveSummary '!$E$1,2)</f>
        <v>0</v>
      </c>
      <c r="I11" s="47">
        <f t="shared" si="8"/>
        <v>0</v>
      </c>
      <c r="J11" s="46"/>
      <c r="K11" s="46"/>
      <c r="L11" s="26"/>
      <c r="M11" s="50">
        <f t="shared" si="9"/>
        <v>0</v>
      </c>
      <c r="N11" s="25"/>
      <c r="O11" s="2">
        <f t="shared" si="10"/>
        <v>0</v>
      </c>
      <c r="P11" s="2">
        <f t="shared" si="11"/>
        <v>0</v>
      </c>
      <c r="Q11" s="25"/>
      <c r="R11" s="76">
        <f t="shared" si="0"/>
        <v>0</v>
      </c>
      <c r="S11" s="11">
        <f t="shared" si="1"/>
        <v>0</v>
      </c>
      <c r="T11" s="11">
        <f>R11*O11*'ObjectiveSummary '!$E$1</f>
        <v>0</v>
      </c>
      <c r="U11" s="11">
        <f t="shared" si="2"/>
        <v>0</v>
      </c>
      <c r="V11" s="77">
        <f>O11*(1-R11)*'ObjectiveSummary '!$E$1</f>
        <v>0</v>
      </c>
      <c r="X11" s="76">
        <f t="shared" si="3"/>
        <v>0</v>
      </c>
      <c r="Y11" s="11">
        <f t="shared" si="4"/>
        <v>0</v>
      </c>
      <c r="Z11" s="11">
        <f>X11*P11*'ObjectiveSummary '!$E$1</f>
        <v>0</v>
      </c>
      <c r="AA11" s="11">
        <f t="shared" si="5"/>
        <v>0</v>
      </c>
      <c r="AB11" s="77">
        <f>P11*(1-X11)*'ObjectiveSummary '!$E$1</f>
        <v>0</v>
      </c>
    </row>
    <row r="12" spans="1:28" x14ac:dyDescent="0.35">
      <c r="A12" s="70"/>
      <c r="B12" s="70"/>
      <c r="C12" s="46"/>
      <c r="D12" s="46"/>
      <c r="E12" s="47">
        <f t="shared" si="6"/>
        <v>0</v>
      </c>
      <c r="F12" s="48"/>
      <c r="G12" s="47">
        <f t="shared" si="7"/>
        <v>0</v>
      </c>
      <c r="H12" s="66">
        <f>ROUND(G12*'ObjectiveSummary '!$E$1,2)</f>
        <v>0</v>
      </c>
      <c r="I12" s="47">
        <f t="shared" si="8"/>
        <v>0</v>
      </c>
      <c r="J12" s="46"/>
      <c r="K12" s="46"/>
      <c r="L12" s="26"/>
      <c r="M12" s="50">
        <f t="shared" si="9"/>
        <v>0</v>
      </c>
      <c r="N12" s="25"/>
      <c r="O12" s="2">
        <f t="shared" si="10"/>
        <v>0</v>
      </c>
      <c r="P12" s="2">
        <f t="shared" si="11"/>
        <v>0</v>
      </c>
      <c r="Q12" s="25"/>
      <c r="R12" s="76">
        <f t="shared" si="0"/>
        <v>0</v>
      </c>
      <c r="S12" s="11">
        <f t="shared" si="1"/>
        <v>0</v>
      </c>
      <c r="T12" s="11">
        <f>R12*O12*'ObjectiveSummary '!$E$1</f>
        <v>0</v>
      </c>
      <c r="U12" s="11">
        <f t="shared" si="2"/>
        <v>0</v>
      </c>
      <c r="V12" s="77">
        <f>O12*(1-R12)*'ObjectiveSummary '!$E$1</f>
        <v>0</v>
      </c>
      <c r="X12" s="76">
        <f t="shared" si="3"/>
        <v>0</v>
      </c>
      <c r="Y12" s="11">
        <f t="shared" si="4"/>
        <v>0</v>
      </c>
      <c r="Z12" s="11">
        <f>X12*P12*'ObjectiveSummary '!$E$1</f>
        <v>0</v>
      </c>
      <c r="AA12" s="11">
        <f t="shared" si="5"/>
        <v>0</v>
      </c>
      <c r="AB12" s="77">
        <f>P12*(1-X12)*'ObjectiveSummary '!$E$1</f>
        <v>0</v>
      </c>
    </row>
    <row r="13" spans="1:28" x14ac:dyDescent="0.35">
      <c r="A13" s="70"/>
      <c r="B13" s="70"/>
      <c r="C13" s="46"/>
      <c r="D13" s="46"/>
      <c r="E13" s="47">
        <f t="shared" si="6"/>
        <v>0</v>
      </c>
      <c r="F13" s="48"/>
      <c r="G13" s="47">
        <f t="shared" si="7"/>
        <v>0</v>
      </c>
      <c r="H13" s="66">
        <f>ROUND(G13*'ObjectiveSummary '!$E$1,2)</f>
        <v>0</v>
      </c>
      <c r="I13" s="47">
        <f t="shared" si="8"/>
        <v>0</v>
      </c>
      <c r="J13" s="46"/>
      <c r="K13" s="46"/>
      <c r="L13" s="26"/>
      <c r="M13" s="50">
        <f t="shared" si="9"/>
        <v>0</v>
      </c>
      <c r="N13" s="25"/>
      <c r="O13" s="2">
        <f t="shared" si="10"/>
        <v>0</v>
      </c>
      <c r="P13" s="2">
        <f t="shared" si="11"/>
        <v>0</v>
      </c>
      <c r="Q13" s="25"/>
      <c r="R13" s="76">
        <f t="shared" si="0"/>
        <v>0</v>
      </c>
      <c r="S13" s="11">
        <f t="shared" si="1"/>
        <v>0</v>
      </c>
      <c r="T13" s="11">
        <f>R13*O13*'ObjectiveSummary '!$E$1</f>
        <v>0</v>
      </c>
      <c r="U13" s="11">
        <f t="shared" si="2"/>
        <v>0</v>
      </c>
      <c r="V13" s="77">
        <f>O13*(1-R13)*'ObjectiveSummary '!$E$1</f>
        <v>0</v>
      </c>
      <c r="X13" s="76">
        <f t="shared" si="3"/>
        <v>0</v>
      </c>
      <c r="Y13" s="11">
        <f t="shared" si="4"/>
        <v>0</v>
      </c>
      <c r="Z13" s="11">
        <f>X13*P13*'ObjectiveSummary '!$E$1</f>
        <v>0</v>
      </c>
      <c r="AA13" s="11">
        <f t="shared" si="5"/>
        <v>0</v>
      </c>
      <c r="AB13" s="77">
        <f>P13*(1-X13)*'ObjectiveSummary '!$E$1</f>
        <v>0</v>
      </c>
    </row>
    <row r="14" spans="1:28" x14ac:dyDescent="0.35">
      <c r="A14" s="70"/>
      <c r="B14" s="70"/>
      <c r="C14" s="46"/>
      <c r="D14" s="46"/>
      <c r="E14" s="47">
        <f t="shared" si="6"/>
        <v>0</v>
      </c>
      <c r="F14" s="48"/>
      <c r="G14" s="47">
        <f t="shared" si="7"/>
        <v>0</v>
      </c>
      <c r="H14" s="66">
        <f>ROUND(G14*'ObjectiveSummary '!$E$1,2)</f>
        <v>0</v>
      </c>
      <c r="I14" s="47">
        <f t="shared" si="8"/>
        <v>0</v>
      </c>
      <c r="J14" s="46"/>
      <c r="K14" s="46"/>
      <c r="L14" s="26"/>
      <c r="M14" s="50">
        <f t="shared" si="9"/>
        <v>0</v>
      </c>
      <c r="N14" s="25"/>
      <c r="O14" s="2">
        <f t="shared" si="10"/>
        <v>0</v>
      </c>
      <c r="P14" s="2">
        <f t="shared" si="11"/>
        <v>0</v>
      </c>
      <c r="Q14" s="25"/>
      <c r="R14" s="76">
        <f t="shared" si="0"/>
        <v>0</v>
      </c>
      <c r="S14" s="11">
        <f t="shared" si="1"/>
        <v>0</v>
      </c>
      <c r="T14" s="11">
        <f>R14*O14*'ObjectiveSummary '!$E$1</f>
        <v>0</v>
      </c>
      <c r="U14" s="11">
        <f t="shared" si="2"/>
        <v>0</v>
      </c>
      <c r="V14" s="77">
        <f>O14*(1-R14)*'ObjectiveSummary '!$E$1</f>
        <v>0</v>
      </c>
      <c r="X14" s="76">
        <f t="shared" si="3"/>
        <v>0</v>
      </c>
      <c r="Y14" s="11">
        <f t="shared" si="4"/>
        <v>0</v>
      </c>
      <c r="Z14" s="11">
        <f>X14*P14*'ObjectiveSummary '!$E$1</f>
        <v>0</v>
      </c>
      <c r="AA14" s="11">
        <f t="shared" si="5"/>
        <v>0</v>
      </c>
      <c r="AB14" s="77">
        <f>P14*(1-X14)*'ObjectiveSummary '!$E$1</f>
        <v>0</v>
      </c>
    </row>
    <row r="15" spans="1:28" ht="15" thickBot="1" x14ac:dyDescent="0.4">
      <c r="A15" s="70"/>
      <c r="B15" s="70"/>
      <c r="C15" s="46"/>
      <c r="D15" s="46"/>
      <c r="E15" s="47">
        <f t="shared" si="6"/>
        <v>0</v>
      </c>
      <c r="F15" s="48"/>
      <c r="G15" s="47">
        <f t="shared" si="7"/>
        <v>0</v>
      </c>
      <c r="H15" s="66">
        <f>ROUND(G15*'ObjectiveSummary '!$E$1,2)</f>
        <v>0</v>
      </c>
      <c r="I15" s="47">
        <f t="shared" si="8"/>
        <v>0</v>
      </c>
      <c r="J15" s="46"/>
      <c r="K15" s="46"/>
      <c r="L15" s="26"/>
      <c r="M15" s="50">
        <f t="shared" si="9"/>
        <v>0</v>
      </c>
      <c r="N15" s="25"/>
      <c r="O15" s="2">
        <f t="shared" si="10"/>
        <v>0</v>
      </c>
      <c r="P15" s="2">
        <f t="shared" si="11"/>
        <v>0</v>
      </c>
      <c r="Q15" s="25"/>
      <c r="R15" s="76">
        <f t="shared" si="0"/>
        <v>0</v>
      </c>
      <c r="S15" s="11">
        <f t="shared" si="1"/>
        <v>0</v>
      </c>
      <c r="T15" s="11">
        <f>R15*O15*'ObjectiveSummary '!$E$1</f>
        <v>0</v>
      </c>
      <c r="U15" s="11">
        <f t="shared" si="2"/>
        <v>0</v>
      </c>
      <c r="V15" s="77">
        <f>O15*(1-R15)*'ObjectiveSummary '!$E$1</f>
        <v>0</v>
      </c>
      <c r="X15" s="76">
        <f t="shared" si="3"/>
        <v>0</v>
      </c>
      <c r="Y15" s="11">
        <f t="shared" si="4"/>
        <v>0</v>
      </c>
      <c r="Z15" s="11">
        <f>X15*P15*'ObjectiveSummary '!$E$1</f>
        <v>0</v>
      </c>
      <c r="AA15" s="11">
        <f t="shared" si="5"/>
        <v>0</v>
      </c>
      <c r="AB15" s="77">
        <f>P15*(1-X15)*'ObjectiveSummary '!$E$1</f>
        <v>0</v>
      </c>
    </row>
    <row r="16" spans="1:28" ht="43.5" customHeight="1" thickBot="1" x14ac:dyDescent="0.4">
      <c r="A16" s="100" t="s">
        <v>8</v>
      </c>
      <c r="B16" s="101"/>
      <c r="C16" s="101"/>
      <c r="D16" s="101"/>
      <c r="E16" s="101"/>
      <c r="F16" s="19" t="s">
        <v>111</v>
      </c>
      <c r="G16" s="19" t="s">
        <v>49</v>
      </c>
      <c r="H16" s="19" t="s">
        <v>50</v>
      </c>
      <c r="I16" s="19" t="s">
        <v>57</v>
      </c>
      <c r="J16" s="19" t="s">
        <v>51</v>
      </c>
      <c r="K16" s="19" t="s">
        <v>52</v>
      </c>
      <c r="L16" s="26"/>
      <c r="M16" s="65"/>
      <c r="N16" s="56"/>
      <c r="O16" s="7" t="s">
        <v>161</v>
      </c>
      <c r="P16" s="7" t="s">
        <v>162</v>
      </c>
      <c r="Q16" s="25"/>
      <c r="R16" s="74"/>
      <c r="S16" s="7" t="s">
        <v>53</v>
      </c>
      <c r="T16" s="7" t="s">
        <v>54</v>
      </c>
      <c r="U16" s="7" t="s">
        <v>55</v>
      </c>
      <c r="V16" s="78" t="s">
        <v>56</v>
      </c>
      <c r="X16" s="74"/>
      <c r="Y16" s="7" t="s">
        <v>53</v>
      </c>
      <c r="Z16" s="7" t="s">
        <v>54</v>
      </c>
      <c r="AA16" s="7" t="s">
        <v>55</v>
      </c>
      <c r="AB16" s="78" t="s">
        <v>56</v>
      </c>
    </row>
    <row r="17" spans="1:28" ht="15.4" customHeight="1" thickBot="1" x14ac:dyDescent="0.4">
      <c r="A17" s="102"/>
      <c r="B17" s="103"/>
      <c r="C17" s="103"/>
      <c r="D17" s="103"/>
      <c r="E17" s="103"/>
      <c r="F17" s="64">
        <f t="shared" ref="F17" si="12">SUM(F6:F15)</f>
        <v>0</v>
      </c>
      <c r="G17" s="57">
        <f>ROUND(SUM(G6:G15),2)</f>
        <v>0</v>
      </c>
      <c r="H17" s="57">
        <f>ROUND(SUM(H6:H15),2)</f>
        <v>0</v>
      </c>
      <c r="I17" s="57">
        <f>ROUND(SUM(I6:I15),2)</f>
        <v>0</v>
      </c>
      <c r="J17" s="57">
        <f>ROUND(SUM(J6:J15),2)</f>
        <v>0</v>
      </c>
      <c r="K17" s="57">
        <f>ROUND(SUM(K6:K15),2)</f>
        <v>0</v>
      </c>
      <c r="L17" s="49"/>
      <c r="M17" s="50">
        <f>J17+K17</f>
        <v>0</v>
      </c>
      <c r="N17" s="25"/>
      <c r="O17" s="57">
        <f>SUM(O6:O15)</f>
        <v>0</v>
      </c>
      <c r="P17" s="57">
        <f t="shared" ref="P17" si="13">SUM(P6:P15)</f>
        <v>0</v>
      </c>
      <c r="Q17" s="25"/>
      <c r="R17" s="79"/>
      <c r="S17" s="80">
        <f>SUM(S6:S15)</f>
        <v>0</v>
      </c>
      <c r="T17" s="80">
        <f>SUM(T6:T15)</f>
        <v>0</v>
      </c>
      <c r="U17" s="80">
        <f>SUM(U6:U15)</f>
        <v>0</v>
      </c>
      <c r="V17" s="81">
        <f>SUM(V6:V15)</f>
        <v>0</v>
      </c>
      <c r="X17" s="79"/>
      <c r="Y17" s="80">
        <f>SUM(Y6:Y15)</f>
        <v>0</v>
      </c>
      <c r="Z17" s="80">
        <f>SUM(Z6:Z15)</f>
        <v>0</v>
      </c>
      <c r="AA17" s="80">
        <f>SUM(AA6:AA15)</f>
        <v>0</v>
      </c>
      <c r="AB17" s="81">
        <f>SUM(AB6:AB15)</f>
        <v>0</v>
      </c>
    </row>
    <row r="18" spans="1:28" ht="58" x14ac:dyDescent="0.35">
      <c r="H18" s="9" t="str">
        <f>"Indirect rate = "&amp;'ObjectiveSummary '!E1*100&amp;"%"</f>
        <v>Indirect rate = 31.3%</v>
      </c>
      <c r="L18" s="26"/>
      <c r="M18" s="38" t="str">
        <f>IF(J17+K17=I17,"Source of Funds correctly specified","Source of Funds needs to add to total")</f>
        <v>Source of Funds correctly specified</v>
      </c>
      <c r="N18" s="25"/>
      <c r="O18" s="25"/>
      <c r="P18" s="25"/>
      <c r="Q18" s="25"/>
    </row>
    <row r="19" spans="1:28" x14ac:dyDescent="0.35">
      <c r="G19" s="2"/>
      <c r="H19" s="2"/>
      <c r="I19" s="2"/>
      <c r="J19" s="2"/>
      <c r="K19" s="2"/>
      <c r="N19" s="25"/>
      <c r="S19" s="2"/>
      <c r="T19" s="2"/>
      <c r="U19" s="2"/>
      <c r="V19" s="2"/>
    </row>
    <row r="20" spans="1:28" x14ac:dyDescent="0.35">
      <c r="G20" s="2"/>
      <c r="I20" s="2"/>
      <c r="J20" s="2"/>
      <c r="K20" s="2"/>
      <c r="M20" s="9"/>
      <c r="N20" s="25"/>
      <c r="O20" s="9"/>
      <c r="P20" s="9"/>
      <c r="Q20" s="9"/>
    </row>
    <row r="21" spans="1:28" x14ac:dyDescent="0.35">
      <c r="H21" s="37"/>
      <c r="M21" s="9"/>
      <c r="N21" s="25"/>
      <c r="O21" s="9"/>
      <c r="P21" s="9"/>
      <c r="Q21" s="9"/>
    </row>
    <row r="22" spans="1:28" x14ac:dyDescent="0.35">
      <c r="M22" s="9"/>
      <c r="N22" s="25"/>
      <c r="O22" s="9"/>
      <c r="P22" s="9"/>
      <c r="Q22" s="9"/>
    </row>
    <row r="23" spans="1:28" x14ac:dyDescent="0.35">
      <c r="N23" s="25"/>
    </row>
    <row r="24" spans="1:28" x14ac:dyDescent="0.35">
      <c r="N24" s="25"/>
    </row>
    <row r="25" spans="1:28" x14ac:dyDescent="0.35">
      <c r="N25" s="25"/>
    </row>
    <row r="26" spans="1:28" x14ac:dyDescent="0.35">
      <c r="N26" s="25"/>
    </row>
    <row r="27" spans="1:28" x14ac:dyDescent="0.35">
      <c r="N27" s="25"/>
    </row>
    <row r="28" spans="1:28" x14ac:dyDescent="0.35">
      <c r="N28" s="25"/>
    </row>
    <row r="29" spans="1:28" x14ac:dyDescent="0.35">
      <c r="N29" s="25"/>
    </row>
    <row r="30" spans="1:28" x14ac:dyDescent="0.35">
      <c r="N30" s="25"/>
    </row>
    <row r="31" spans="1:28" x14ac:dyDescent="0.35">
      <c r="N31" s="25"/>
    </row>
    <row r="32" spans="1:28" x14ac:dyDescent="0.35">
      <c r="N32" s="25"/>
    </row>
    <row r="33" spans="14:14" x14ac:dyDescent="0.35">
      <c r="N33" s="25"/>
    </row>
  </sheetData>
  <sheetProtection formatCells="0" insertRows="0" deleteRows="0"/>
  <mergeCells count="25">
    <mergeCell ref="Y2:AB2"/>
    <mergeCell ref="X4:X5"/>
    <mergeCell ref="Y4:Z4"/>
    <mergeCell ref="AA4:AB4"/>
    <mergeCell ref="A16:E17"/>
    <mergeCell ref="M1:M5"/>
    <mergeCell ref="J2:K2"/>
    <mergeCell ref="A1:K1"/>
    <mergeCell ref="O4:O5"/>
    <mergeCell ref="P4:P5"/>
    <mergeCell ref="S2:V2"/>
    <mergeCell ref="R4:R5"/>
    <mergeCell ref="S4:T4"/>
    <mergeCell ref="U4:V4"/>
    <mergeCell ref="A3:A5"/>
    <mergeCell ref="B3:B5"/>
    <mergeCell ref="H3:H5"/>
    <mergeCell ref="I3:I5"/>
    <mergeCell ref="J4:J5"/>
    <mergeCell ref="K4:K5"/>
    <mergeCell ref="C3:C5"/>
    <mergeCell ref="F3:F5"/>
    <mergeCell ref="D3:D5"/>
    <mergeCell ref="E3:E5"/>
    <mergeCell ref="G3:G5"/>
  </mergeCells>
  <conditionalFormatting sqref="M6:M15 M17">
    <cfRule type="expression" dxfId="67" priority="26" stopIfTrue="1">
      <formula>J6+K6 = I6</formula>
    </cfRule>
    <cfRule type="expression" dxfId="66" priority="27">
      <formula>J6 + K6 &lt;&gt;I6</formula>
    </cfRule>
  </conditionalFormatting>
  <conditionalFormatting sqref="M18">
    <cfRule type="expression" dxfId="65" priority="11" stopIfTrue="1">
      <formula>K17+J17=I17</formula>
    </cfRule>
    <cfRule type="expression" dxfId="64" priority="12">
      <formula>J17+K17  &lt;&gt; I17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C2376D16-E9C0-4931-BF67-8B253AA8952D}">
            <xm:f>'ObjectiveSummary '!$E$1 &lt;&gt; 0.1</xm:f>
            <x14:dxf>
              <fill>
                <patternFill>
                  <bgColor rgb="FF92D050"/>
                </patternFill>
              </fill>
            </x14:dxf>
          </x14:cfRule>
          <x14:cfRule type="expression" priority="10" id="{1FE8DFBA-8422-40B4-B8F7-8A7B621509AF}">
            <xm:f>'ObjectiveSummary '!$E$1 = 0.1</xm:f>
            <x14:dxf>
              <fill>
                <patternFill>
                  <bgColor rgb="FFFFC000"/>
                </patternFill>
              </fill>
            </x14:dxf>
          </x14:cfRule>
          <xm:sqref>H18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4"/>
  <sheetViews>
    <sheetView zoomScale="85" zoomScaleNormal="85" workbookViewId="0">
      <selection activeCell="M22" sqref="M22"/>
    </sheetView>
  </sheetViews>
  <sheetFormatPr defaultRowHeight="14.5" x14ac:dyDescent="0.35"/>
  <cols>
    <col min="1" max="1" width="40.26953125" customWidth="1"/>
    <col min="2" max="2" width="11.54296875" customWidth="1"/>
    <col min="3" max="3" width="15" customWidth="1"/>
    <col min="4" max="4" width="12.1796875" customWidth="1"/>
    <col min="5" max="5" width="12.26953125" customWidth="1"/>
    <col min="6" max="6" width="11.7265625" customWidth="1"/>
    <col min="7" max="7" width="14.81640625" customWidth="1"/>
    <col min="8" max="8" width="15.81640625" customWidth="1"/>
    <col min="9" max="9" width="9.1796875" customWidth="1"/>
    <col min="10" max="10" width="11.1796875" customWidth="1"/>
    <col min="11" max="11" width="14.26953125" customWidth="1"/>
    <col min="12" max="12" width="10.54296875" customWidth="1"/>
    <col min="13" max="13" width="11.7265625" customWidth="1"/>
    <col min="14" max="14" width="10.54296875" customWidth="1"/>
    <col min="15" max="15" width="11.7265625" customWidth="1"/>
    <col min="16" max="16" width="11.26953125" customWidth="1"/>
  </cols>
  <sheetData>
    <row r="1" spans="1:16" ht="16.5" customHeight="1" x14ac:dyDescent="0.35">
      <c r="A1" s="107" t="s">
        <v>14</v>
      </c>
      <c r="B1" s="107"/>
      <c r="C1" s="107"/>
      <c r="D1" s="107"/>
      <c r="E1" s="107"/>
      <c r="F1" s="107"/>
      <c r="G1" s="107"/>
      <c r="H1" s="107"/>
      <c r="I1" s="23"/>
      <c r="J1" s="104" t="s">
        <v>124</v>
      </c>
      <c r="K1" s="5"/>
      <c r="L1" s="5"/>
      <c r="M1" s="5"/>
      <c r="N1" s="5"/>
      <c r="O1" s="5"/>
      <c r="P1" s="5"/>
    </row>
    <row r="2" spans="1:16" x14ac:dyDescent="0.35">
      <c r="A2" s="17" t="s">
        <v>1</v>
      </c>
      <c r="B2" s="17" t="s">
        <v>2</v>
      </c>
      <c r="C2" s="17" t="s">
        <v>3</v>
      </c>
      <c r="D2" s="17" t="s">
        <v>4</v>
      </c>
      <c r="E2" s="17" t="s">
        <v>12</v>
      </c>
      <c r="F2" s="17" t="s">
        <v>20</v>
      </c>
      <c r="G2" s="106" t="s">
        <v>46</v>
      </c>
      <c r="H2" s="106"/>
      <c r="I2" s="24"/>
      <c r="J2" s="104"/>
      <c r="K2" s="5"/>
      <c r="L2" s="98" t="s">
        <v>34</v>
      </c>
      <c r="M2" s="98"/>
      <c r="N2" s="98"/>
      <c r="O2" s="98"/>
      <c r="P2" s="5"/>
    </row>
    <row r="3" spans="1:16" ht="16.5" customHeight="1" x14ac:dyDescent="0.35">
      <c r="A3" s="92" t="s">
        <v>9</v>
      </c>
      <c r="B3" s="92" t="s">
        <v>11</v>
      </c>
      <c r="C3" s="92" t="s">
        <v>10</v>
      </c>
      <c r="D3" s="92" t="s">
        <v>78</v>
      </c>
      <c r="E3" s="92" t="s">
        <v>77</v>
      </c>
      <c r="F3" s="92" t="s">
        <v>114</v>
      </c>
      <c r="G3" s="18" t="s">
        <v>70</v>
      </c>
      <c r="H3" s="18" t="s">
        <v>7</v>
      </c>
      <c r="I3" s="25"/>
      <c r="J3" s="104"/>
      <c r="K3" s="5"/>
      <c r="L3" s="5"/>
      <c r="M3" s="5"/>
      <c r="N3" s="5"/>
      <c r="O3" s="5"/>
      <c r="P3" s="5"/>
    </row>
    <row r="4" spans="1:16" ht="18.75" customHeight="1" x14ac:dyDescent="0.35">
      <c r="A4" s="93"/>
      <c r="B4" s="93"/>
      <c r="C4" s="93"/>
      <c r="D4" s="93"/>
      <c r="E4" s="93"/>
      <c r="F4" s="93"/>
      <c r="G4" s="111" t="s">
        <v>6</v>
      </c>
      <c r="H4" s="92" t="s">
        <v>61</v>
      </c>
      <c r="I4" s="26"/>
      <c r="J4" s="104"/>
      <c r="K4" s="108" t="s">
        <v>33</v>
      </c>
      <c r="L4" s="98" t="s">
        <v>6</v>
      </c>
      <c r="M4" s="98"/>
      <c r="N4" s="98" t="s">
        <v>30</v>
      </c>
      <c r="O4" s="98"/>
      <c r="P4" s="5"/>
    </row>
    <row r="5" spans="1:16" ht="14.25" customHeight="1" thickBot="1" x14ac:dyDescent="0.4">
      <c r="A5" s="94"/>
      <c r="B5" s="94"/>
      <c r="C5" s="94"/>
      <c r="D5" s="94"/>
      <c r="E5" s="94"/>
      <c r="F5" s="94"/>
      <c r="G5" s="112"/>
      <c r="H5" s="94"/>
      <c r="I5" s="26"/>
      <c r="J5" s="105"/>
      <c r="K5" s="108"/>
      <c r="L5" s="5" t="s">
        <v>31</v>
      </c>
      <c r="M5" s="5" t="s">
        <v>32</v>
      </c>
      <c r="N5" s="5" t="s">
        <v>31</v>
      </c>
      <c r="O5" s="5" t="s">
        <v>32</v>
      </c>
      <c r="P5" s="5" t="s">
        <v>29</v>
      </c>
    </row>
    <row r="6" spans="1:16" ht="14.25" customHeight="1" x14ac:dyDescent="0.35">
      <c r="A6" s="70"/>
      <c r="B6" s="63"/>
      <c r="C6" s="45"/>
      <c r="D6" s="59"/>
      <c r="E6" s="59"/>
      <c r="F6" s="59"/>
      <c r="G6" s="60"/>
      <c r="H6" s="60"/>
      <c r="I6" s="49"/>
      <c r="J6" s="50">
        <f>G6+H6</f>
        <v>0</v>
      </c>
      <c r="K6" s="10">
        <f>IF(F6=0,0, G6/F6)</f>
        <v>0</v>
      </c>
      <c r="L6" s="11">
        <f t="shared" ref="L6" si="0">K6*D6</f>
        <v>0</v>
      </c>
      <c r="M6" s="11">
        <f t="shared" ref="M6" si="1">K6*E6</f>
        <v>0</v>
      </c>
      <c r="N6" s="11">
        <f t="shared" ref="N6" si="2">(D6)*(1-K6)</f>
        <v>0</v>
      </c>
      <c r="O6" s="11">
        <f t="shared" ref="O6" si="3">E6*(1-K6)</f>
        <v>0</v>
      </c>
      <c r="P6" s="11">
        <f>E6+D6</f>
        <v>0</v>
      </c>
    </row>
    <row r="7" spans="1:16" ht="14.25" customHeight="1" x14ac:dyDescent="0.35">
      <c r="A7" s="70"/>
      <c r="B7" s="63"/>
      <c r="C7" s="45"/>
      <c r="D7" s="59"/>
      <c r="E7" s="59"/>
      <c r="F7" s="59"/>
      <c r="G7" s="60"/>
      <c r="H7" s="60"/>
      <c r="I7" s="49"/>
      <c r="J7" s="50">
        <f t="shared" ref="J7:J17" si="4">G7+H7</f>
        <v>0</v>
      </c>
      <c r="K7" s="10">
        <f t="shared" ref="K7:K17" si="5">IF(F7=0,0, G7/F7)</f>
        <v>0</v>
      </c>
      <c r="L7" s="11">
        <f t="shared" ref="L7:L17" si="6">K7*D7</f>
        <v>0</v>
      </c>
      <c r="M7" s="11">
        <f t="shared" ref="M7:M17" si="7">K7*E7</f>
        <v>0</v>
      </c>
      <c r="N7" s="11">
        <f t="shared" ref="N7:N17" si="8">(D7)*(1-K7)</f>
        <v>0</v>
      </c>
      <c r="O7" s="11">
        <f t="shared" ref="O7:O17" si="9">E7*(1-K7)</f>
        <v>0</v>
      </c>
      <c r="P7" s="11">
        <f t="shared" ref="P7:P17" si="10">E7+D7</f>
        <v>0</v>
      </c>
    </row>
    <row r="8" spans="1:16" ht="14.25" customHeight="1" x14ac:dyDescent="0.35">
      <c r="A8" s="70"/>
      <c r="B8" s="63"/>
      <c r="C8" s="45"/>
      <c r="D8" s="59"/>
      <c r="E8" s="59"/>
      <c r="F8" s="59"/>
      <c r="G8" s="60"/>
      <c r="H8" s="60"/>
      <c r="I8" s="49"/>
      <c r="J8" s="50">
        <f t="shared" si="4"/>
        <v>0</v>
      </c>
      <c r="K8" s="10">
        <f t="shared" si="5"/>
        <v>0</v>
      </c>
      <c r="L8" s="11">
        <f t="shared" si="6"/>
        <v>0</v>
      </c>
      <c r="M8" s="11">
        <f t="shared" si="7"/>
        <v>0</v>
      </c>
      <c r="N8" s="11">
        <f t="shared" si="8"/>
        <v>0</v>
      </c>
      <c r="O8" s="11">
        <f t="shared" si="9"/>
        <v>0</v>
      </c>
      <c r="P8" s="11">
        <f t="shared" si="10"/>
        <v>0</v>
      </c>
    </row>
    <row r="9" spans="1:16" ht="14.25" customHeight="1" x14ac:dyDescent="0.35">
      <c r="A9" s="70"/>
      <c r="B9" s="63"/>
      <c r="C9" s="45"/>
      <c r="D9" s="59"/>
      <c r="E9" s="59"/>
      <c r="F9" s="59"/>
      <c r="G9" s="60"/>
      <c r="H9" s="60"/>
      <c r="I9" s="49"/>
      <c r="J9" s="50">
        <f t="shared" si="4"/>
        <v>0</v>
      </c>
      <c r="K9" s="10">
        <f t="shared" si="5"/>
        <v>0</v>
      </c>
      <c r="L9" s="11">
        <f t="shared" si="6"/>
        <v>0</v>
      </c>
      <c r="M9" s="11">
        <f t="shared" si="7"/>
        <v>0</v>
      </c>
      <c r="N9" s="11">
        <f t="shared" si="8"/>
        <v>0</v>
      </c>
      <c r="O9" s="11">
        <f t="shared" si="9"/>
        <v>0</v>
      </c>
      <c r="P9" s="11">
        <f t="shared" si="10"/>
        <v>0</v>
      </c>
    </row>
    <row r="10" spans="1:16" ht="14.25" customHeight="1" x14ac:dyDescent="0.35">
      <c r="A10" s="70"/>
      <c r="B10" s="63"/>
      <c r="C10" s="45"/>
      <c r="D10" s="59"/>
      <c r="E10" s="59"/>
      <c r="F10" s="59"/>
      <c r="G10" s="60"/>
      <c r="H10" s="60"/>
      <c r="I10" s="49"/>
      <c r="J10" s="50">
        <f t="shared" si="4"/>
        <v>0</v>
      </c>
      <c r="K10" s="10">
        <f t="shared" si="5"/>
        <v>0</v>
      </c>
      <c r="L10" s="11">
        <f t="shared" si="6"/>
        <v>0</v>
      </c>
      <c r="M10" s="11">
        <f t="shared" si="7"/>
        <v>0</v>
      </c>
      <c r="N10" s="11">
        <f t="shared" si="8"/>
        <v>0</v>
      </c>
      <c r="O10" s="11">
        <f t="shared" si="9"/>
        <v>0</v>
      </c>
      <c r="P10" s="11">
        <f t="shared" si="10"/>
        <v>0</v>
      </c>
    </row>
    <row r="11" spans="1:16" ht="14.25" customHeight="1" x14ac:dyDescent="0.35">
      <c r="A11" s="70"/>
      <c r="B11" s="63"/>
      <c r="C11" s="45"/>
      <c r="D11" s="59"/>
      <c r="E11" s="59"/>
      <c r="F11" s="59"/>
      <c r="G11" s="60"/>
      <c r="H11" s="60"/>
      <c r="I11" s="49"/>
      <c r="J11" s="50">
        <f t="shared" si="4"/>
        <v>0</v>
      </c>
      <c r="K11" s="10">
        <f t="shared" ref="K11:K12" si="11">IF(F11=0,0, G11/F11)</f>
        <v>0</v>
      </c>
      <c r="L11" s="11">
        <f t="shared" ref="L11:L12" si="12">K11*D11</f>
        <v>0</v>
      </c>
      <c r="M11" s="11">
        <f t="shared" ref="M11:M12" si="13">K11*E11</f>
        <v>0</v>
      </c>
      <c r="N11" s="11">
        <f t="shared" ref="N11:N12" si="14">(D11)*(1-K11)</f>
        <v>0</v>
      </c>
      <c r="O11" s="11">
        <f t="shared" ref="O11:O12" si="15">E11*(1-K11)</f>
        <v>0</v>
      </c>
      <c r="P11" s="11">
        <f t="shared" ref="P11:P12" si="16">E11+D11</f>
        <v>0</v>
      </c>
    </row>
    <row r="12" spans="1:16" ht="14.25" customHeight="1" x14ac:dyDescent="0.35">
      <c r="A12" s="70"/>
      <c r="B12" s="63"/>
      <c r="C12" s="45"/>
      <c r="D12" s="59"/>
      <c r="E12" s="59"/>
      <c r="F12" s="59"/>
      <c r="G12" s="60"/>
      <c r="H12" s="60"/>
      <c r="I12" s="49"/>
      <c r="J12" s="50">
        <f t="shared" si="4"/>
        <v>0</v>
      </c>
      <c r="K12" s="10">
        <f t="shared" si="11"/>
        <v>0</v>
      </c>
      <c r="L12" s="11">
        <f t="shared" si="12"/>
        <v>0</v>
      </c>
      <c r="M12" s="11">
        <f t="shared" si="13"/>
        <v>0</v>
      </c>
      <c r="N12" s="11">
        <f t="shared" si="14"/>
        <v>0</v>
      </c>
      <c r="O12" s="11">
        <f t="shared" si="15"/>
        <v>0</v>
      </c>
      <c r="P12" s="11">
        <f t="shared" si="16"/>
        <v>0</v>
      </c>
    </row>
    <row r="13" spans="1:16" ht="14.25" customHeight="1" x14ac:dyDescent="0.35">
      <c r="A13" s="70"/>
      <c r="B13" s="63"/>
      <c r="C13" s="45"/>
      <c r="D13" s="59"/>
      <c r="E13" s="59"/>
      <c r="F13" s="59"/>
      <c r="G13" s="60"/>
      <c r="H13" s="60"/>
      <c r="I13" s="49"/>
      <c r="J13" s="50">
        <f t="shared" si="4"/>
        <v>0</v>
      </c>
      <c r="K13" s="10">
        <f t="shared" si="5"/>
        <v>0</v>
      </c>
      <c r="L13" s="11">
        <f t="shared" si="6"/>
        <v>0</v>
      </c>
      <c r="M13" s="11">
        <f t="shared" si="7"/>
        <v>0</v>
      </c>
      <c r="N13" s="11">
        <f t="shared" si="8"/>
        <v>0</v>
      </c>
      <c r="O13" s="11">
        <f t="shared" si="9"/>
        <v>0</v>
      </c>
      <c r="P13" s="11">
        <f t="shared" si="10"/>
        <v>0</v>
      </c>
    </row>
    <row r="14" spans="1:16" ht="14.25" customHeight="1" x14ac:dyDescent="0.35">
      <c r="A14" s="70"/>
      <c r="B14" s="63"/>
      <c r="C14" s="45"/>
      <c r="D14" s="59"/>
      <c r="E14" s="59"/>
      <c r="F14" s="59"/>
      <c r="G14" s="60"/>
      <c r="H14" s="60"/>
      <c r="I14" s="49"/>
      <c r="J14" s="50">
        <f t="shared" si="4"/>
        <v>0</v>
      </c>
      <c r="K14" s="10">
        <f t="shared" si="5"/>
        <v>0</v>
      </c>
      <c r="L14" s="11">
        <f t="shared" si="6"/>
        <v>0</v>
      </c>
      <c r="M14" s="11">
        <f t="shared" si="7"/>
        <v>0</v>
      </c>
      <c r="N14" s="11">
        <f t="shared" si="8"/>
        <v>0</v>
      </c>
      <c r="O14" s="11">
        <f t="shared" si="9"/>
        <v>0</v>
      </c>
      <c r="P14" s="11">
        <f t="shared" si="10"/>
        <v>0</v>
      </c>
    </row>
    <row r="15" spans="1:16" ht="14.25" customHeight="1" x14ac:dyDescent="0.35">
      <c r="A15" s="70"/>
      <c r="B15" s="63"/>
      <c r="C15" s="45"/>
      <c r="D15" s="59"/>
      <c r="E15" s="59"/>
      <c r="F15" s="59"/>
      <c r="G15" s="60"/>
      <c r="H15" s="60"/>
      <c r="I15" s="49"/>
      <c r="J15" s="50">
        <f t="shared" si="4"/>
        <v>0</v>
      </c>
      <c r="K15" s="10">
        <f t="shared" si="5"/>
        <v>0</v>
      </c>
      <c r="L15" s="11">
        <f t="shared" si="6"/>
        <v>0</v>
      </c>
      <c r="M15" s="11">
        <f t="shared" si="7"/>
        <v>0</v>
      </c>
      <c r="N15" s="11">
        <f t="shared" si="8"/>
        <v>0</v>
      </c>
      <c r="O15" s="11">
        <f t="shared" si="9"/>
        <v>0</v>
      </c>
      <c r="P15" s="11">
        <f t="shared" si="10"/>
        <v>0</v>
      </c>
    </row>
    <row r="16" spans="1:16" ht="14.25" customHeight="1" x14ac:dyDescent="0.35">
      <c r="A16" s="70"/>
      <c r="B16" s="63"/>
      <c r="C16" s="45"/>
      <c r="D16" s="59"/>
      <c r="E16" s="59"/>
      <c r="F16" s="59"/>
      <c r="G16" s="60"/>
      <c r="H16" s="60"/>
      <c r="I16" s="49"/>
      <c r="J16" s="50">
        <f t="shared" si="4"/>
        <v>0</v>
      </c>
      <c r="K16" s="10">
        <f t="shared" si="5"/>
        <v>0</v>
      </c>
      <c r="L16" s="11">
        <f t="shared" si="6"/>
        <v>0</v>
      </c>
      <c r="M16" s="11">
        <f t="shared" si="7"/>
        <v>0</v>
      </c>
      <c r="N16" s="11">
        <f t="shared" si="8"/>
        <v>0</v>
      </c>
      <c r="O16" s="11">
        <f t="shared" si="9"/>
        <v>0</v>
      </c>
      <c r="P16" s="11">
        <f t="shared" si="10"/>
        <v>0</v>
      </c>
    </row>
    <row r="17" spans="1:16" ht="15" thickBot="1" x14ac:dyDescent="0.4">
      <c r="A17" s="70"/>
      <c r="B17" s="63"/>
      <c r="C17" s="45"/>
      <c r="D17" s="59"/>
      <c r="E17" s="59"/>
      <c r="F17" s="59"/>
      <c r="G17" s="60"/>
      <c r="H17" s="60"/>
      <c r="I17" s="49"/>
      <c r="J17" s="50">
        <f t="shared" si="4"/>
        <v>0</v>
      </c>
      <c r="K17" s="10">
        <f t="shared" si="5"/>
        <v>0</v>
      </c>
      <c r="L17" s="11">
        <f t="shared" si="6"/>
        <v>0</v>
      </c>
      <c r="M17" s="11">
        <f t="shared" si="7"/>
        <v>0</v>
      </c>
      <c r="N17" s="11">
        <f t="shared" si="8"/>
        <v>0</v>
      </c>
      <c r="O17" s="11">
        <f t="shared" si="9"/>
        <v>0</v>
      </c>
      <c r="P17" s="11">
        <f t="shared" si="10"/>
        <v>0</v>
      </c>
    </row>
    <row r="18" spans="1:16" ht="33" customHeight="1" thickBot="1" x14ac:dyDescent="0.4">
      <c r="A18" s="100" t="s">
        <v>8</v>
      </c>
      <c r="B18" s="101"/>
      <c r="C18" s="109"/>
      <c r="D18" s="19" t="s">
        <v>66</v>
      </c>
      <c r="E18" s="19" t="s">
        <v>62</v>
      </c>
      <c r="F18" s="19" t="s">
        <v>57</v>
      </c>
      <c r="G18" s="19" t="s">
        <v>51</v>
      </c>
      <c r="H18" s="19" t="s">
        <v>52</v>
      </c>
      <c r="I18" s="26"/>
      <c r="J18" s="1"/>
      <c r="K18" s="6"/>
      <c r="L18" s="7" t="s">
        <v>35</v>
      </c>
      <c r="M18" s="7" t="s">
        <v>36</v>
      </c>
      <c r="N18" s="7" t="s">
        <v>38</v>
      </c>
      <c r="O18" s="7" t="s">
        <v>37</v>
      </c>
      <c r="P18" s="7" t="s">
        <v>29</v>
      </c>
    </row>
    <row r="19" spans="1:16" ht="15" thickBot="1" x14ac:dyDescent="0.4">
      <c r="A19" s="102"/>
      <c r="B19" s="103"/>
      <c r="C19" s="110"/>
      <c r="D19" s="61">
        <f>ROUND(SUM(D6:D17),2)</f>
        <v>0</v>
      </c>
      <c r="E19" s="61">
        <f>ROUND(SUM(E6:E17),2)</f>
        <v>0</v>
      </c>
      <c r="F19" s="61">
        <f>ROUND(SUM(F6:F17),2)</f>
        <v>0</v>
      </c>
      <c r="G19" s="61">
        <f>ROUND(SUM(G6:G17),2)</f>
        <v>0</v>
      </c>
      <c r="H19" s="61">
        <f>ROUND(SUM(H6:H17),2)</f>
        <v>0</v>
      </c>
      <c r="I19" s="49"/>
      <c r="J19" s="50">
        <f>G19+H19</f>
        <v>0</v>
      </c>
      <c r="K19" s="5"/>
      <c r="L19" s="8">
        <f>SUM(L6:L17)</f>
        <v>0</v>
      </c>
      <c r="M19" s="8">
        <f>SUM(M6:M17)</f>
        <v>0</v>
      </c>
      <c r="N19" s="8">
        <f>SUM(N6:N17)</f>
        <v>0</v>
      </c>
      <c r="O19" s="8">
        <f>SUM(O6:O17)</f>
        <v>0</v>
      </c>
      <c r="P19" s="8">
        <f>SUM(P6:P17)</f>
        <v>0</v>
      </c>
    </row>
    <row r="20" spans="1:16" ht="58" x14ac:dyDescent="0.35">
      <c r="D20" s="90"/>
      <c r="E20" s="9" t="str">
        <f>"Indirect rate = "&amp;'ObjectiveSummary '!E1*100&amp;"%"</f>
        <v>Indirect rate = 31.3%</v>
      </c>
      <c r="I20" s="26"/>
      <c r="J20" s="38" t="str">
        <f>IF(G19+H19=F19,"Source of Funds correctly specified","Source of Funds needs to add to total")</f>
        <v>Source of Funds correctly specified</v>
      </c>
    </row>
    <row r="21" spans="1:16" x14ac:dyDescent="0.35">
      <c r="G21" s="90">
        <f>G19*0.313</f>
        <v>0</v>
      </c>
      <c r="H21" s="90">
        <f>H19*0.313</f>
        <v>0</v>
      </c>
      <c r="I21" s="26"/>
      <c r="J21" s="26"/>
    </row>
    <row r="22" spans="1:16" x14ac:dyDescent="0.35">
      <c r="D22" s="90"/>
      <c r="E22" s="90">
        <f>D19*0.313</f>
        <v>0</v>
      </c>
      <c r="G22" s="90">
        <f>G19-G21</f>
        <v>0</v>
      </c>
      <c r="H22" s="90">
        <f>H19-H21</f>
        <v>0</v>
      </c>
      <c r="I22" s="26"/>
      <c r="L22" s="3"/>
      <c r="M22" s="3"/>
      <c r="N22" s="3"/>
      <c r="O22" s="3"/>
    </row>
    <row r="23" spans="1:16" x14ac:dyDescent="0.35">
      <c r="E23" t="e">
        <f>E6/D6</f>
        <v>#DIV/0!</v>
      </c>
      <c r="G23" t="e">
        <f>G22/G19</f>
        <v>#DIV/0!</v>
      </c>
      <c r="H23" t="e">
        <f>H22/H19</f>
        <v>#DIV/0!</v>
      </c>
      <c r="L23" s="4"/>
      <c r="M23" s="4"/>
      <c r="N23" s="4"/>
      <c r="O23" s="4"/>
    </row>
    <row r="24" spans="1:16" x14ac:dyDescent="0.35">
      <c r="G24" t="e">
        <f>1-G23</f>
        <v>#DIV/0!</v>
      </c>
      <c r="H24" t="e">
        <f>1-H23</f>
        <v>#DIV/0!</v>
      </c>
      <c r="M24" s="2"/>
      <c r="O24" s="2"/>
    </row>
  </sheetData>
  <sheetProtection formatCells="0" insertRows="0" deleteRows="0"/>
  <mergeCells count="16">
    <mergeCell ref="L2:O2"/>
    <mergeCell ref="K4:K5"/>
    <mergeCell ref="L4:M4"/>
    <mergeCell ref="N4:O4"/>
    <mergeCell ref="A18:C19"/>
    <mergeCell ref="D3:D5"/>
    <mergeCell ref="E3:E5"/>
    <mergeCell ref="H4:H5"/>
    <mergeCell ref="G4:G5"/>
    <mergeCell ref="F3:F5"/>
    <mergeCell ref="J1:J5"/>
    <mergeCell ref="A1:H1"/>
    <mergeCell ref="G2:H2"/>
    <mergeCell ref="A3:A5"/>
    <mergeCell ref="B3:B5"/>
    <mergeCell ref="C3:C5"/>
  </mergeCells>
  <conditionalFormatting sqref="J6:J17">
    <cfRule type="expression" dxfId="61" priority="1" stopIfTrue="1">
      <formula>G6+H6 = F6</formula>
    </cfRule>
    <cfRule type="expression" dxfId="60" priority="2">
      <formula>G6 + H6 &lt;&gt;F6</formula>
    </cfRule>
  </conditionalFormatting>
  <conditionalFormatting sqref="J19">
    <cfRule type="expression" dxfId="59" priority="9" stopIfTrue="1">
      <formula>G19+H19 = F19</formula>
    </cfRule>
    <cfRule type="expression" dxfId="58" priority="10">
      <formula>G19 + H19 &lt;&gt;F19</formula>
    </cfRule>
  </conditionalFormatting>
  <conditionalFormatting sqref="J20">
    <cfRule type="expression" dxfId="57" priority="15" stopIfTrue="1">
      <formula>H19+G19=F19</formula>
    </cfRule>
    <cfRule type="expression" dxfId="56" priority="16">
      <formula>G19+H19  &lt;&gt; F19</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AC47D058-E26B-49E7-8773-BE34EEDE0772}">
            <xm:f>'ObjectiveSummary '!$E$1 &lt;&gt; 0.1</xm:f>
            <x14:dxf>
              <fill>
                <patternFill>
                  <bgColor rgb="FF92D050"/>
                </patternFill>
              </fill>
            </x14:dxf>
          </x14:cfRule>
          <x14:cfRule type="expression" priority="8" id="{8B52EA0C-9379-4E8C-9831-FFC83314C2A9}">
            <xm:f>'ObjectiveSummary '!$E$1 = 0.1</xm:f>
            <x14:dxf>
              <fill>
                <patternFill>
                  <bgColor rgb="FFFFC000"/>
                </patternFill>
              </fill>
            </x14:dxf>
          </x14:cfRule>
          <xm:sqref>E20</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3"/>
  <sheetViews>
    <sheetView workbookViewId="0">
      <selection activeCell="N20" sqref="N20"/>
    </sheetView>
  </sheetViews>
  <sheetFormatPr defaultRowHeight="14.5" x14ac:dyDescent="0.35"/>
  <cols>
    <col min="1" max="1" width="31.26953125" customWidth="1"/>
    <col min="2" max="2" width="12" customWidth="1"/>
    <col min="3" max="3" width="10.54296875" customWidth="1"/>
    <col min="4" max="4" width="10.81640625" customWidth="1"/>
    <col min="5" max="5" width="10.453125" customWidth="1"/>
    <col min="6" max="6" width="11.7265625" customWidth="1"/>
    <col min="7" max="7" width="11" customWidth="1"/>
    <col min="8" max="8" width="10.81640625" bestFit="1" customWidth="1"/>
    <col min="9" max="9" width="10.54296875" customWidth="1"/>
    <col min="10" max="10" width="10.7265625" bestFit="1" customWidth="1"/>
    <col min="11" max="11" width="7.1796875" customWidth="1"/>
    <col min="12" max="12" width="10.54296875" customWidth="1"/>
    <col min="13" max="13" width="9.54296875" bestFit="1" customWidth="1"/>
    <col min="14" max="14" width="10.54296875" customWidth="1"/>
    <col min="15" max="15" width="8" bestFit="1" customWidth="1"/>
    <col min="16" max="16" width="10.54296875" bestFit="1" customWidth="1"/>
  </cols>
  <sheetData>
    <row r="1" spans="1:16" x14ac:dyDescent="0.35">
      <c r="A1" s="107" t="s">
        <v>16</v>
      </c>
      <c r="B1" s="107"/>
      <c r="C1" s="107"/>
      <c r="D1" s="107"/>
      <c r="E1" s="107"/>
      <c r="F1" s="107"/>
      <c r="G1" s="107"/>
      <c r="H1" s="107"/>
      <c r="I1" s="23"/>
      <c r="J1" s="35"/>
      <c r="K1" s="5"/>
      <c r="L1" s="5"/>
      <c r="M1" s="5"/>
      <c r="N1" s="5"/>
      <c r="O1" s="5"/>
      <c r="P1" s="5"/>
    </row>
    <row r="2" spans="1:16" ht="16.5" customHeight="1" x14ac:dyDescent="0.35">
      <c r="A2" s="17" t="s">
        <v>1</v>
      </c>
      <c r="B2" s="17" t="s">
        <v>2</v>
      </c>
      <c r="C2" s="17" t="s">
        <v>3</v>
      </c>
      <c r="D2" s="17" t="s">
        <v>4</v>
      </c>
      <c r="E2" s="17" t="s">
        <v>12</v>
      </c>
      <c r="F2" s="17" t="s">
        <v>20</v>
      </c>
      <c r="G2" s="106" t="s">
        <v>46</v>
      </c>
      <c r="H2" s="106"/>
      <c r="I2" s="24"/>
      <c r="J2" s="104" t="s">
        <v>88</v>
      </c>
      <c r="K2" s="5"/>
      <c r="L2" s="98" t="s">
        <v>34</v>
      </c>
      <c r="M2" s="98"/>
      <c r="N2" s="98"/>
      <c r="O2" s="98"/>
      <c r="P2" s="5"/>
    </row>
    <row r="3" spans="1:16" ht="16.5" customHeight="1" thickBot="1" x14ac:dyDescent="0.4">
      <c r="A3" s="92" t="s">
        <v>39</v>
      </c>
      <c r="B3" s="92" t="s">
        <v>11</v>
      </c>
      <c r="C3" s="92" t="s">
        <v>10</v>
      </c>
      <c r="D3" s="116" t="s">
        <v>80</v>
      </c>
      <c r="E3" s="92" t="s">
        <v>79</v>
      </c>
      <c r="F3" s="92" t="s">
        <v>113</v>
      </c>
      <c r="G3" s="20" t="s">
        <v>70</v>
      </c>
      <c r="H3" s="21" t="s">
        <v>7</v>
      </c>
      <c r="I3" s="25"/>
      <c r="J3" s="104"/>
      <c r="K3" s="5"/>
      <c r="L3" s="5"/>
      <c r="M3" s="5"/>
      <c r="N3" s="5"/>
      <c r="O3" s="5"/>
      <c r="P3" s="5"/>
    </row>
    <row r="4" spans="1:16" ht="43.5" customHeight="1" x14ac:dyDescent="0.35">
      <c r="A4" s="93"/>
      <c r="B4" s="93"/>
      <c r="C4" s="93"/>
      <c r="D4" s="117"/>
      <c r="E4" s="93"/>
      <c r="F4" s="93"/>
      <c r="G4" s="119" t="s">
        <v>6</v>
      </c>
      <c r="H4" s="120" t="s">
        <v>61</v>
      </c>
      <c r="I4" s="26"/>
      <c r="J4" s="104"/>
      <c r="K4" s="108" t="s">
        <v>33</v>
      </c>
      <c r="L4" s="98" t="s">
        <v>6</v>
      </c>
      <c r="M4" s="98"/>
      <c r="N4" s="98" t="s">
        <v>30</v>
      </c>
      <c r="O4" s="98"/>
      <c r="P4" s="5" t="s">
        <v>24</v>
      </c>
    </row>
    <row r="5" spans="1:16" ht="14.25" customHeight="1" thickBot="1" x14ac:dyDescent="0.4">
      <c r="A5" s="94"/>
      <c r="B5" s="94"/>
      <c r="C5" s="94"/>
      <c r="D5" s="118"/>
      <c r="E5" s="94"/>
      <c r="F5" s="94"/>
      <c r="G5" s="94"/>
      <c r="H5" s="121"/>
      <c r="I5" s="26"/>
      <c r="J5" s="105"/>
      <c r="K5" s="108"/>
      <c r="L5" s="5" t="s">
        <v>31</v>
      </c>
      <c r="M5" s="5" t="s">
        <v>32</v>
      </c>
      <c r="N5" s="5" t="s">
        <v>31</v>
      </c>
      <c r="O5" s="5" t="s">
        <v>32</v>
      </c>
      <c r="P5" s="5" t="s">
        <v>41</v>
      </c>
    </row>
    <row r="6" spans="1:16" ht="14.25" customHeight="1" x14ac:dyDescent="0.35">
      <c r="A6" s="70" t="s">
        <v>170</v>
      </c>
      <c r="B6" s="63">
        <v>800</v>
      </c>
      <c r="C6" s="45">
        <v>1</v>
      </c>
      <c r="D6" s="47">
        <f>ROUND(B6*C6,2)</f>
        <v>800</v>
      </c>
      <c r="E6" s="47">
        <f>ROUND(D6*'ObjectiveSummary '!$E$1,2)</f>
        <v>250.4</v>
      </c>
      <c r="F6" s="47">
        <f>ROUND(D6+E6,2)</f>
        <v>1050.4000000000001</v>
      </c>
      <c r="G6" s="60">
        <v>1050.4000000000001</v>
      </c>
      <c r="H6" s="60">
        <v>0</v>
      </c>
      <c r="I6" s="49"/>
      <c r="J6" s="50">
        <f t="shared" ref="J6:J19" si="0">G6+H6</f>
        <v>1050.4000000000001</v>
      </c>
      <c r="K6" s="10">
        <f>IF(F6=0,0, G6/F6)</f>
        <v>1</v>
      </c>
      <c r="L6" s="11">
        <f t="shared" ref="L6" si="1">K6*D6</f>
        <v>800</v>
      </c>
      <c r="M6" s="11">
        <f t="shared" ref="M6" si="2">K6*E6</f>
        <v>250.4</v>
      </c>
      <c r="N6" s="11">
        <f t="shared" ref="N6" si="3">(D6)*(1-K6)</f>
        <v>0</v>
      </c>
      <c r="O6" s="11">
        <f t="shared" ref="O6" si="4">E6*(1-K6)</f>
        <v>0</v>
      </c>
      <c r="P6" s="11">
        <f>E6+D6</f>
        <v>1050.4000000000001</v>
      </c>
    </row>
    <row r="7" spans="1:16" ht="14.25" customHeight="1" x14ac:dyDescent="0.35">
      <c r="A7" s="70" t="s">
        <v>171</v>
      </c>
      <c r="B7" s="63">
        <v>500</v>
      </c>
      <c r="C7" s="45">
        <v>1</v>
      </c>
      <c r="D7" s="47">
        <f t="shared" ref="D7:D17" si="5">ROUND(B7*C7,2)</f>
        <v>500</v>
      </c>
      <c r="E7" s="47">
        <f>ROUND(D7*'ObjectiveSummary '!$E$1,2)</f>
        <v>156.5</v>
      </c>
      <c r="F7" s="47">
        <f t="shared" ref="F7:F17" si="6">ROUND(D7+E7,2)</f>
        <v>656.5</v>
      </c>
      <c r="G7" s="60">
        <v>656.5</v>
      </c>
      <c r="H7" s="60">
        <v>0</v>
      </c>
      <c r="I7" s="49"/>
      <c r="J7" s="50">
        <f t="shared" ref="J7:J17" si="7">G7+H7</f>
        <v>656.5</v>
      </c>
      <c r="K7" s="10">
        <f t="shared" ref="K7:K17" si="8">IF(F7=0,0, G7/F7)</f>
        <v>1</v>
      </c>
      <c r="L7" s="11">
        <f t="shared" ref="L7:L17" si="9">K7*D7</f>
        <v>500</v>
      </c>
      <c r="M7" s="11">
        <f t="shared" ref="M7:M17" si="10">K7*E7</f>
        <v>156.5</v>
      </c>
      <c r="N7" s="11">
        <f t="shared" ref="N7:N17" si="11">(D7)*(1-K7)</f>
        <v>0</v>
      </c>
      <c r="O7" s="11">
        <f t="shared" ref="O7:O17" si="12">E7*(1-K7)</f>
        <v>0</v>
      </c>
      <c r="P7" s="11">
        <f t="shared" ref="P7:P17" si="13">E7+D7</f>
        <v>656.5</v>
      </c>
    </row>
    <row r="8" spans="1:16" ht="14.25" customHeight="1" x14ac:dyDescent="0.35">
      <c r="A8" s="70" t="s">
        <v>172</v>
      </c>
      <c r="B8" s="63">
        <v>2</v>
      </c>
      <c r="C8" s="45">
        <v>50</v>
      </c>
      <c r="D8" s="47">
        <f t="shared" si="5"/>
        <v>100</v>
      </c>
      <c r="E8" s="47">
        <f>ROUND(D8*'ObjectiveSummary '!$E$1,2)</f>
        <v>31.3</v>
      </c>
      <c r="F8" s="47">
        <f t="shared" si="6"/>
        <v>131.30000000000001</v>
      </c>
      <c r="G8" s="60">
        <v>131.30000000000001</v>
      </c>
      <c r="H8" s="60">
        <v>0</v>
      </c>
      <c r="I8" s="49"/>
      <c r="J8" s="50">
        <f t="shared" si="7"/>
        <v>131.30000000000001</v>
      </c>
      <c r="K8" s="10">
        <f t="shared" si="8"/>
        <v>1</v>
      </c>
      <c r="L8" s="11">
        <f t="shared" si="9"/>
        <v>100</v>
      </c>
      <c r="M8" s="11">
        <f t="shared" si="10"/>
        <v>31.3</v>
      </c>
      <c r="N8" s="11">
        <f t="shared" si="11"/>
        <v>0</v>
      </c>
      <c r="O8" s="11">
        <f t="shared" si="12"/>
        <v>0</v>
      </c>
      <c r="P8" s="11">
        <f t="shared" si="13"/>
        <v>131.30000000000001</v>
      </c>
    </row>
    <row r="9" spans="1:16" ht="14.25" customHeight="1" x14ac:dyDescent="0.35">
      <c r="A9" s="70" t="s">
        <v>173</v>
      </c>
      <c r="B9" s="63">
        <v>800</v>
      </c>
      <c r="C9" s="45">
        <v>1</v>
      </c>
      <c r="D9" s="47">
        <f t="shared" si="5"/>
        <v>800</v>
      </c>
      <c r="E9" s="47">
        <f>ROUND(D9*'ObjectiveSummary '!$E$1,2)</f>
        <v>250.4</v>
      </c>
      <c r="F9" s="47">
        <f t="shared" si="6"/>
        <v>1050.4000000000001</v>
      </c>
      <c r="G9" s="60">
        <v>1050.4000000000001</v>
      </c>
      <c r="H9" s="60">
        <v>0</v>
      </c>
      <c r="I9" s="49"/>
      <c r="J9" s="50">
        <f t="shared" si="7"/>
        <v>1050.4000000000001</v>
      </c>
      <c r="K9" s="10">
        <f t="shared" si="8"/>
        <v>1</v>
      </c>
      <c r="L9" s="11">
        <f t="shared" si="9"/>
        <v>800</v>
      </c>
      <c r="M9" s="11">
        <f t="shared" si="10"/>
        <v>250.4</v>
      </c>
      <c r="N9" s="11">
        <f t="shared" si="11"/>
        <v>0</v>
      </c>
      <c r="O9" s="11">
        <f t="shared" si="12"/>
        <v>0</v>
      </c>
      <c r="P9" s="11">
        <f t="shared" si="13"/>
        <v>1050.4000000000001</v>
      </c>
    </row>
    <row r="10" spans="1:16" ht="14.25" customHeight="1" x14ac:dyDescent="0.35">
      <c r="A10" s="70" t="s">
        <v>174</v>
      </c>
      <c r="B10" s="63">
        <v>1000</v>
      </c>
      <c r="C10" s="45">
        <v>1</v>
      </c>
      <c r="D10" s="47">
        <f t="shared" si="5"/>
        <v>1000</v>
      </c>
      <c r="E10" s="47">
        <f>ROUND(D10*'ObjectiveSummary '!$E$1,2)</f>
        <v>313</v>
      </c>
      <c r="F10" s="47">
        <f t="shared" si="6"/>
        <v>1313</v>
      </c>
      <c r="G10" s="60">
        <v>949.6</v>
      </c>
      <c r="H10" s="60">
        <v>363.4</v>
      </c>
      <c r="I10" s="49"/>
      <c r="J10" s="50">
        <f t="shared" si="7"/>
        <v>1313</v>
      </c>
      <c r="K10" s="10">
        <f t="shared" si="8"/>
        <v>0.72322924600152327</v>
      </c>
      <c r="L10" s="11">
        <f t="shared" si="9"/>
        <v>723.22924600152328</v>
      </c>
      <c r="M10" s="11">
        <f t="shared" si="10"/>
        <v>226.37075399847677</v>
      </c>
      <c r="N10" s="11">
        <f t="shared" si="11"/>
        <v>276.77075399847672</v>
      </c>
      <c r="O10" s="11">
        <f t="shared" si="12"/>
        <v>86.629246001523214</v>
      </c>
      <c r="P10" s="11">
        <f t="shared" si="13"/>
        <v>1313</v>
      </c>
    </row>
    <row r="11" spans="1:16" ht="14.25" customHeight="1" x14ac:dyDescent="0.35">
      <c r="A11" s="70" t="s">
        <v>175</v>
      </c>
      <c r="B11" s="63">
        <v>2</v>
      </c>
      <c r="C11" s="45">
        <v>75</v>
      </c>
      <c r="D11" s="47">
        <f t="shared" si="5"/>
        <v>150</v>
      </c>
      <c r="E11" s="47">
        <f>ROUND(D11*'ObjectiveSummary '!$E$1,2)</f>
        <v>46.95</v>
      </c>
      <c r="F11" s="47">
        <f t="shared" si="6"/>
        <v>196.95</v>
      </c>
      <c r="G11" s="60">
        <v>196.95</v>
      </c>
      <c r="H11" s="60">
        <v>0</v>
      </c>
      <c r="I11" s="49"/>
      <c r="J11" s="50">
        <f t="shared" si="7"/>
        <v>196.95</v>
      </c>
      <c r="K11" s="10">
        <f t="shared" si="8"/>
        <v>1</v>
      </c>
      <c r="L11" s="11">
        <f t="shared" si="9"/>
        <v>150</v>
      </c>
      <c r="M11" s="11">
        <f t="shared" si="10"/>
        <v>46.95</v>
      </c>
      <c r="N11" s="11">
        <f t="shared" si="11"/>
        <v>0</v>
      </c>
      <c r="O11" s="11">
        <f t="shared" si="12"/>
        <v>0</v>
      </c>
      <c r="P11" s="11">
        <f t="shared" si="13"/>
        <v>196.95</v>
      </c>
    </row>
    <row r="12" spans="1:16" ht="14.25" customHeight="1" x14ac:dyDescent="0.35">
      <c r="A12" s="70" t="s">
        <v>176</v>
      </c>
      <c r="B12" s="63">
        <v>800</v>
      </c>
      <c r="C12" s="45">
        <v>1</v>
      </c>
      <c r="D12" s="47">
        <f t="shared" si="5"/>
        <v>800</v>
      </c>
      <c r="E12" s="47">
        <f>ROUND(D12*'ObjectiveSummary '!$E$1,2)</f>
        <v>250.4</v>
      </c>
      <c r="F12" s="47">
        <f t="shared" si="6"/>
        <v>1050.4000000000001</v>
      </c>
      <c r="G12" s="60">
        <v>1050.4000000000001</v>
      </c>
      <c r="H12" s="60">
        <v>0</v>
      </c>
      <c r="I12" s="49"/>
      <c r="J12" s="50">
        <f t="shared" si="7"/>
        <v>1050.4000000000001</v>
      </c>
      <c r="K12" s="10">
        <f t="shared" si="8"/>
        <v>1</v>
      </c>
      <c r="L12" s="11">
        <f t="shared" si="9"/>
        <v>800</v>
      </c>
      <c r="M12" s="11">
        <f t="shared" si="10"/>
        <v>250.4</v>
      </c>
      <c r="N12" s="11">
        <f t="shared" si="11"/>
        <v>0</v>
      </c>
      <c r="O12" s="11">
        <f t="shared" si="12"/>
        <v>0</v>
      </c>
      <c r="P12" s="11">
        <f t="shared" si="13"/>
        <v>1050.4000000000001</v>
      </c>
    </row>
    <row r="13" spans="1:16" ht="14.25" customHeight="1" x14ac:dyDescent="0.35">
      <c r="A13" s="70" t="s">
        <v>177</v>
      </c>
      <c r="B13" s="63">
        <v>3400</v>
      </c>
      <c r="C13" s="45">
        <v>1</v>
      </c>
      <c r="D13" s="47">
        <f t="shared" ref="D13:D14" si="14">ROUND(B13*C13,2)</f>
        <v>3400</v>
      </c>
      <c r="E13" s="47">
        <f>ROUND(D13*'ObjectiveSummary '!$E$1,2)</f>
        <v>1064.2</v>
      </c>
      <c r="F13" s="47">
        <f t="shared" ref="F13:F14" si="15">ROUND(D13+E13,2)</f>
        <v>4464.2</v>
      </c>
      <c r="G13" s="60">
        <v>2949.6</v>
      </c>
      <c r="H13" s="60">
        <v>1514.6</v>
      </c>
      <c r="I13" s="49"/>
      <c r="J13" s="50">
        <f t="shared" si="7"/>
        <v>4464.2</v>
      </c>
      <c r="K13" s="10">
        <f t="shared" ref="K13:K14" si="16">IF(F13=0,0, G13/F13)</f>
        <v>0.66072308588324902</v>
      </c>
      <c r="L13" s="11">
        <f t="shared" ref="L13:L14" si="17">K13*D13</f>
        <v>2246.4584920030466</v>
      </c>
      <c r="M13" s="11">
        <f t="shared" ref="M13:M14" si="18">K13*E13</f>
        <v>703.14150799695358</v>
      </c>
      <c r="N13" s="11">
        <f t="shared" ref="N13:N14" si="19">(D13)*(1-K13)</f>
        <v>1153.5415079969534</v>
      </c>
      <c r="O13" s="11">
        <f t="shared" ref="O13:O14" si="20">E13*(1-K13)</f>
        <v>361.05849200304641</v>
      </c>
      <c r="P13" s="11">
        <f t="shared" ref="P13:P14" si="21">E13+D13</f>
        <v>4464.2</v>
      </c>
    </row>
    <row r="14" spans="1:16" ht="14.25" customHeight="1" x14ac:dyDescent="0.35">
      <c r="A14" s="70" t="s">
        <v>178</v>
      </c>
      <c r="B14" s="63">
        <v>2</v>
      </c>
      <c r="C14" s="45">
        <v>100</v>
      </c>
      <c r="D14" s="47">
        <f t="shared" si="14"/>
        <v>200</v>
      </c>
      <c r="E14" s="47">
        <f>ROUND(D14*'ObjectiveSummary '!$E$1,2)</f>
        <v>62.6</v>
      </c>
      <c r="F14" s="47">
        <f t="shared" si="15"/>
        <v>262.60000000000002</v>
      </c>
      <c r="G14" s="60">
        <v>262.60000000000002</v>
      </c>
      <c r="H14" s="60">
        <v>0</v>
      </c>
      <c r="I14" s="49"/>
      <c r="J14" s="50">
        <f t="shared" si="7"/>
        <v>262.60000000000002</v>
      </c>
      <c r="K14" s="10">
        <f t="shared" si="16"/>
        <v>1</v>
      </c>
      <c r="L14" s="11">
        <f t="shared" si="17"/>
        <v>200</v>
      </c>
      <c r="M14" s="11">
        <f t="shared" si="18"/>
        <v>62.6</v>
      </c>
      <c r="N14" s="11">
        <f t="shared" si="19"/>
        <v>0</v>
      </c>
      <c r="O14" s="11">
        <f t="shared" si="20"/>
        <v>0</v>
      </c>
      <c r="P14" s="11">
        <f t="shared" si="21"/>
        <v>262.60000000000002</v>
      </c>
    </row>
    <row r="15" spans="1:16" ht="14.25" customHeight="1" x14ac:dyDescent="0.35">
      <c r="A15" s="70" t="s">
        <v>179</v>
      </c>
      <c r="B15" s="63">
        <v>800</v>
      </c>
      <c r="C15" s="45">
        <v>1</v>
      </c>
      <c r="D15" s="47">
        <f t="shared" si="5"/>
        <v>800</v>
      </c>
      <c r="E15" s="47">
        <f>ROUND(D15*'ObjectiveSummary '!$E$1,2)</f>
        <v>250.4</v>
      </c>
      <c r="F15" s="47">
        <f t="shared" si="6"/>
        <v>1050.4000000000001</v>
      </c>
      <c r="G15" s="60">
        <v>1050.4000000000001</v>
      </c>
      <c r="H15" s="60">
        <v>0</v>
      </c>
      <c r="I15" s="49"/>
      <c r="J15" s="50">
        <f t="shared" si="7"/>
        <v>1050.4000000000001</v>
      </c>
      <c r="K15" s="10">
        <f t="shared" si="8"/>
        <v>1</v>
      </c>
      <c r="L15" s="11">
        <f t="shared" si="9"/>
        <v>800</v>
      </c>
      <c r="M15" s="11">
        <f t="shared" si="10"/>
        <v>250.4</v>
      </c>
      <c r="N15" s="11">
        <f t="shared" si="11"/>
        <v>0</v>
      </c>
      <c r="O15" s="11">
        <f t="shared" si="12"/>
        <v>0</v>
      </c>
      <c r="P15" s="11">
        <f t="shared" si="13"/>
        <v>1050.4000000000001</v>
      </c>
    </row>
    <row r="16" spans="1:16" ht="14.25" customHeight="1" x14ac:dyDescent="0.35">
      <c r="A16" s="70" t="s">
        <v>180</v>
      </c>
      <c r="B16" s="63">
        <v>500</v>
      </c>
      <c r="C16" s="45">
        <v>1</v>
      </c>
      <c r="D16" s="47">
        <f t="shared" si="5"/>
        <v>500</v>
      </c>
      <c r="E16" s="47">
        <f>ROUND(D16*'ObjectiveSummary '!$E$1,2)</f>
        <v>156.5</v>
      </c>
      <c r="F16" s="47">
        <f t="shared" si="6"/>
        <v>656.5</v>
      </c>
      <c r="G16" s="60">
        <v>656.5</v>
      </c>
      <c r="H16" s="60">
        <v>0</v>
      </c>
      <c r="I16" s="49"/>
      <c r="J16" s="50">
        <f t="shared" si="7"/>
        <v>656.5</v>
      </c>
      <c r="K16" s="10">
        <f t="shared" si="8"/>
        <v>1</v>
      </c>
      <c r="L16" s="11">
        <f t="shared" si="9"/>
        <v>500</v>
      </c>
      <c r="M16" s="11">
        <f t="shared" si="10"/>
        <v>156.5</v>
      </c>
      <c r="N16" s="11">
        <f t="shared" si="11"/>
        <v>0</v>
      </c>
      <c r="O16" s="11">
        <f t="shared" si="12"/>
        <v>0</v>
      </c>
      <c r="P16" s="11">
        <f t="shared" si="13"/>
        <v>656.5</v>
      </c>
    </row>
    <row r="17" spans="1:16" ht="14.25" customHeight="1" x14ac:dyDescent="0.35">
      <c r="A17" s="70" t="s">
        <v>181</v>
      </c>
      <c r="B17" s="63">
        <v>2</v>
      </c>
      <c r="C17" s="45">
        <v>50</v>
      </c>
      <c r="D17" s="47">
        <f t="shared" si="5"/>
        <v>100</v>
      </c>
      <c r="E17" s="47">
        <f>ROUND(D17*'ObjectiveSummary '!$E$1,2)</f>
        <v>31.3</v>
      </c>
      <c r="F17" s="47">
        <f t="shared" si="6"/>
        <v>131.30000000000001</v>
      </c>
      <c r="G17" s="60">
        <v>131.30000000000001</v>
      </c>
      <c r="H17" s="60">
        <v>0</v>
      </c>
      <c r="I17" s="49"/>
      <c r="J17" s="50">
        <f t="shared" si="7"/>
        <v>131.30000000000001</v>
      </c>
      <c r="K17" s="10">
        <f t="shared" si="8"/>
        <v>1</v>
      </c>
      <c r="L17" s="11">
        <f t="shared" si="9"/>
        <v>100</v>
      </c>
      <c r="M17" s="11">
        <f t="shared" si="10"/>
        <v>31.3</v>
      </c>
      <c r="N17" s="11">
        <f t="shared" si="11"/>
        <v>0</v>
      </c>
      <c r="O17" s="11">
        <f t="shared" si="12"/>
        <v>0</v>
      </c>
      <c r="P17" s="11">
        <f t="shared" si="13"/>
        <v>131.30000000000001</v>
      </c>
    </row>
    <row r="18" spans="1:16" ht="48.75" customHeight="1" thickBot="1" x14ac:dyDescent="0.4">
      <c r="A18" s="113" t="s">
        <v>8</v>
      </c>
      <c r="B18" s="114"/>
      <c r="C18" s="115"/>
      <c r="D18" s="19" t="s">
        <v>49</v>
      </c>
      <c r="E18" s="19" t="s">
        <v>62</v>
      </c>
      <c r="F18" s="19" t="s">
        <v>57</v>
      </c>
      <c r="G18" s="19" t="s">
        <v>51</v>
      </c>
      <c r="H18" s="19" t="s">
        <v>52</v>
      </c>
      <c r="I18" s="26"/>
      <c r="J18" s="1"/>
      <c r="K18" s="6"/>
      <c r="L18" s="7" t="s">
        <v>35</v>
      </c>
      <c r="M18" s="7" t="s">
        <v>36</v>
      </c>
      <c r="N18" s="7" t="s">
        <v>38</v>
      </c>
      <c r="O18" s="7" t="s">
        <v>37</v>
      </c>
      <c r="P18" s="7" t="s">
        <v>29</v>
      </c>
    </row>
    <row r="19" spans="1:16" ht="15" thickBot="1" x14ac:dyDescent="0.4">
      <c r="A19" s="102"/>
      <c r="B19" s="103"/>
      <c r="C19" s="110"/>
      <c r="D19" s="57">
        <f>ROUND(SUM(D6:D17),2)</f>
        <v>9150</v>
      </c>
      <c r="E19" s="57">
        <f>ROUND(SUM(E6:E17),2)</f>
        <v>2863.95</v>
      </c>
      <c r="F19" s="57">
        <f>ROUND(SUM(F6:F17),2)</f>
        <v>12013.95</v>
      </c>
      <c r="G19" s="57">
        <f>ROUND(SUM(G6:G17),2)</f>
        <v>10135.950000000001</v>
      </c>
      <c r="H19" s="57">
        <f>ROUND(SUM(H6:H17),2)</f>
        <v>1878</v>
      </c>
      <c r="I19" s="49"/>
      <c r="J19" s="50">
        <f t="shared" si="0"/>
        <v>12013.95</v>
      </c>
      <c r="K19" s="5"/>
      <c r="L19" s="8">
        <f>SUM(L6:L17)</f>
        <v>7719.6877380045698</v>
      </c>
      <c r="M19" s="8">
        <f>SUM(M6:M17)</f>
        <v>2416.2622619954304</v>
      </c>
      <c r="N19" s="8">
        <f>SUM(N6:N17)</f>
        <v>1430.3122619954302</v>
      </c>
      <c r="O19" s="8">
        <f>SUM(O6:O17)</f>
        <v>447.68773800456961</v>
      </c>
      <c r="P19" s="8">
        <f>SUM(P6:P17)</f>
        <v>12013.95</v>
      </c>
    </row>
    <row r="20" spans="1:16" ht="58" x14ac:dyDescent="0.35">
      <c r="E20" s="9" t="str">
        <f>"Indirect rate = "&amp;'ObjectiveSummary '!E1*100&amp;"%"</f>
        <v>Indirect rate = 31.3%</v>
      </c>
      <c r="I20" s="26"/>
      <c r="J20" s="38" t="str">
        <f>IF(G19+H19=F19,"Source of Funds correctly specified","Source of Funds needs to add to total")</f>
        <v>Source of Funds correctly specified</v>
      </c>
    </row>
    <row r="21" spans="1:16" x14ac:dyDescent="0.35">
      <c r="L21" s="3"/>
      <c r="M21" s="3"/>
      <c r="N21" s="3"/>
      <c r="O21" s="3"/>
    </row>
    <row r="22" spans="1:16" x14ac:dyDescent="0.35">
      <c r="L22" s="4"/>
      <c r="M22" s="4"/>
      <c r="N22" s="4"/>
      <c r="O22" s="4"/>
    </row>
    <row r="23" spans="1:16" x14ac:dyDescent="0.35">
      <c r="M23" s="2"/>
      <c r="O23" s="2"/>
    </row>
  </sheetData>
  <sheetProtection formatCells="0" insertRows="0" deleteRows="0"/>
  <mergeCells count="16">
    <mergeCell ref="A1:H1"/>
    <mergeCell ref="G2:H2"/>
    <mergeCell ref="A3:A5"/>
    <mergeCell ref="B3:B5"/>
    <mergeCell ref="C3:C5"/>
    <mergeCell ref="L2:O2"/>
    <mergeCell ref="K4:K5"/>
    <mergeCell ref="L4:M4"/>
    <mergeCell ref="N4:O4"/>
    <mergeCell ref="A18:C19"/>
    <mergeCell ref="D3:D5"/>
    <mergeCell ref="E3:E5"/>
    <mergeCell ref="G4:G5"/>
    <mergeCell ref="H4:H5"/>
    <mergeCell ref="F3:F5"/>
    <mergeCell ref="J2:J5"/>
  </mergeCells>
  <conditionalFormatting sqref="J6:J17">
    <cfRule type="expression" dxfId="53" priority="1" stopIfTrue="1">
      <formula>G6+H6 = F6</formula>
    </cfRule>
    <cfRule type="expression" dxfId="52" priority="2">
      <formula>G6 + H6 &lt;&gt;F6</formula>
    </cfRule>
  </conditionalFormatting>
  <conditionalFormatting sqref="J19">
    <cfRule type="expression" dxfId="51" priority="7" stopIfTrue="1">
      <formula>G19+H19 = F19</formula>
    </cfRule>
    <cfRule type="expression" dxfId="50" priority="8">
      <formula>G19 + H19 &lt;&gt;F19</formula>
    </cfRule>
  </conditionalFormatting>
  <conditionalFormatting sqref="J20">
    <cfRule type="expression" dxfId="49" priority="13" stopIfTrue="1">
      <formula>H19+G19=F19</formula>
    </cfRule>
    <cfRule type="expression" dxfId="48" priority="14">
      <formula>G19+H19  &lt;&gt; F19</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D69C25D8-9CC4-444F-AF9D-47F1EED09DE2}">
            <xm:f>'ObjectiveSummary '!$E$1 &lt;&gt; 0.1</xm:f>
            <x14:dxf>
              <fill>
                <patternFill>
                  <bgColor rgb="FF92D050"/>
                </patternFill>
              </fill>
            </x14:dxf>
          </x14:cfRule>
          <x14:cfRule type="expression" priority="10" id="{0164821C-C796-4D4B-85EC-083D50C1079C}">
            <xm:f>'ObjectiveSummary '!$E$1 = 0.1</xm:f>
            <x14:dxf>
              <fill>
                <patternFill>
                  <bgColor rgb="FFFFC000"/>
                </patternFill>
              </fill>
            </x14:dxf>
          </x14:cfRule>
          <xm:sqref>E20</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8"/>
  <sheetViews>
    <sheetView workbookViewId="0">
      <selection activeCell="S22" sqref="S22"/>
    </sheetView>
  </sheetViews>
  <sheetFormatPr defaultRowHeight="14.5" x14ac:dyDescent="0.35"/>
  <cols>
    <col min="1" max="1" width="14.26953125" customWidth="1"/>
    <col min="2" max="2" width="8.7265625" customWidth="1"/>
    <col min="3" max="4" width="8.81640625" customWidth="1"/>
    <col min="5" max="5" width="7" customWidth="1"/>
    <col min="6" max="6" width="10.7265625" customWidth="1"/>
    <col min="7" max="7" width="8.54296875" customWidth="1"/>
    <col min="8" max="8" width="7.7265625" customWidth="1"/>
    <col min="9" max="9" width="8.81640625" customWidth="1"/>
    <col min="10" max="10" width="10" customWidth="1"/>
    <col min="11" max="11" width="8.453125" customWidth="1"/>
    <col min="12" max="12" width="9.7265625" customWidth="1"/>
    <col min="13" max="13" width="11.453125" customWidth="1"/>
    <col min="14" max="15" width="9.54296875" customWidth="1"/>
    <col min="16" max="16" width="12.453125" customWidth="1"/>
    <col min="17" max="17" width="9.1796875" customWidth="1"/>
    <col min="18" max="18" width="11.26953125" customWidth="1"/>
    <col min="19" max="19" width="10.54296875" customWidth="1"/>
    <col min="20" max="20" width="11.7265625" customWidth="1"/>
    <col min="21" max="21" width="10.54296875" customWidth="1"/>
    <col min="22" max="22" width="9.81640625" customWidth="1"/>
  </cols>
  <sheetData>
    <row r="1" spans="1:22" x14ac:dyDescent="0.35">
      <c r="A1" s="107" t="s">
        <v>19</v>
      </c>
      <c r="B1" s="107"/>
      <c r="C1" s="107"/>
      <c r="D1" s="107"/>
      <c r="E1" s="107"/>
      <c r="F1" s="107"/>
      <c r="G1" s="107"/>
      <c r="H1" s="107"/>
      <c r="I1" s="107"/>
      <c r="J1" s="107"/>
      <c r="K1" s="107"/>
      <c r="L1" s="107"/>
      <c r="M1" s="107"/>
      <c r="N1" s="107"/>
      <c r="O1" s="23"/>
      <c r="P1" s="25"/>
      <c r="Q1" s="5"/>
      <c r="R1" s="5"/>
      <c r="S1" s="5"/>
      <c r="T1" s="5"/>
      <c r="U1" s="5"/>
      <c r="V1" s="5"/>
    </row>
    <row r="2" spans="1:22" x14ac:dyDescent="0.35">
      <c r="A2" s="17" t="s">
        <v>1</v>
      </c>
      <c r="B2" s="17" t="s">
        <v>2</v>
      </c>
      <c r="C2" s="17" t="s">
        <v>3</v>
      </c>
      <c r="D2" s="17" t="s">
        <v>4</v>
      </c>
      <c r="E2" s="17" t="s">
        <v>5</v>
      </c>
      <c r="F2" s="17" t="s">
        <v>20</v>
      </c>
      <c r="G2" s="17" t="s">
        <v>13</v>
      </c>
      <c r="H2" s="17" t="s">
        <v>7</v>
      </c>
      <c r="I2" s="17" t="s">
        <v>23</v>
      </c>
      <c r="J2" s="17" t="s">
        <v>21</v>
      </c>
      <c r="K2" s="17" t="s">
        <v>99</v>
      </c>
      <c r="L2" s="67" t="s">
        <v>146</v>
      </c>
      <c r="M2" s="106" t="s">
        <v>46</v>
      </c>
      <c r="N2" s="106"/>
      <c r="O2" s="24"/>
      <c r="P2" s="25"/>
      <c r="Q2" s="5"/>
      <c r="R2" s="98" t="s">
        <v>34</v>
      </c>
      <c r="S2" s="98"/>
      <c r="T2" s="98"/>
      <c r="U2" s="98"/>
      <c r="V2" s="5"/>
    </row>
    <row r="3" spans="1:22" ht="18" customHeight="1" x14ac:dyDescent="0.35">
      <c r="A3" s="92" t="s">
        <v>17</v>
      </c>
      <c r="B3" s="92" t="s">
        <v>144</v>
      </c>
      <c r="C3" s="92" t="s">
        <v>154</v>
      </c>
      <c r="D3" s="92" t="s">
        <v>145</v>
      </c>
      <c r="E3" s="92" t="s">
        <v>18</v>
      </c>
      <c r="F3" s="92" t="s">
        <v>150</v>
      </c>
      <c r="G3" s="92" t="s">
        <v>67</v>
      </c>
      <c r="H3" s="92" t="s">
        <v>22</v>
      </c>
      <c r="I3" s="92" t="s">
        <v>151</v>
      </c>
      <c r="J3" s="92" t="s">
        <v>149</v>
      </c>
      <c r="K3" s="92" t="s">
        <v>153</v>
      </c>
      <c r="L3" s="92" t="s">
        <v>152</v>
      </c>
      <c r="M3" s="18" t="s">
        <v>147</v>
      </c>
      <c r="N3" s="18" t="s">
        <v>148</v>
      </c>
      <c r="O3" s="25"/>
      <c r="P3" s="25"/>
      <c r="Q3" s="5"/>
      <c r="R3" s="5"/>
      <c r="S3" s="5"/>
      <c r="T3" s="5"/>
      <c r="U3" s="5"/>
      <c r="V3" s="5"/>
    </row>
    <row r="4" spans="1:22" ht="31.5" customHeight="1" x14ac:dyDescent="0.35">
      <c r="A4" s="93"/>
      <c r="B4" s="93"/>
      <c r="C4" s="93"/>
      <c r="D4" s="93"/>
      <c r="E4" s="93"/>
      <c r="F4" s="93"/>
      <c r="G4" s="93"/>
      <c r="H4" s="93"/>
      <c r="I4" s="93"/>
      <c r="J4" s="93"/>
      <c r="K4" s="93"/>
      <c r="L4" s="93"/>
      <c r="M4" s="92" t="s">
        <v>6</v>
      </c>
      <c r="N4" s="92" t="s">
        <v>61</v>
      </c>
      <c r="O4" s="25"/>
      <c r="P4" s="25"/>
      <c r="Q4" s="108" t="s">
        <v>33</v>
      </c>
      <c r="R4" s="98" t="s">
        <v>6</v>
      </c>
      <c r="S4" s="98"/>
      <c r="T4" s="98" t="s">
        <v>30</v>
      </c>
      <c r="U4" s="98"/>
      <c r="V4" s="5"/>
    </row>
    <row r="5" spans="1:22" ht="27" customHeight="1" thickBot="1" x14ac:dyDescent="0.4">
      <c r="A5" s="94"/>
      <c r="B5" s="94"/>
      <c r="C5" s="94"/>
      <c r="D5" s="94"/>
      <c r="E5" s="94"/>
      <c r="F5" s="94"/>
      <c r="G5" s="94"/>
      <c r="H5" s="94"/>
      <c r="I5" s="94"/>
      <c r="J5" s="94"/>
      <c r="K5" s="94"/>
      <c r="L5" s="94"/>
      <c r="M5" s="94"/>
      <c r="N5" s="94"/>
      <c r="O5" s="25"/>
      <c r="P5" s="28" t="s">
        <v>116</v>
      </c>
      <c r="Q5" s="108"/>
      <c r="R5" s="5" t="s">
        <v>31</v>
      </c>
      <c r="S5" s="5" t="s">
        <v>32</v>
      </c>
      <c r="T5" s="5" t="s">
        <v>31</v>
      </c>
      <c r="U5" s="5" t="s">
        <v>32</v>
      </c>
      <c r="V5" s="5" t="s">
        <v>29</v>
      </c>
    </row>
    <row r="6" spans="1:22" x14ac:dyDescent="0.35">
      <c r="A6" s="89"/>
      <c r="B6" s="48"/>
      <c r="C6" s="46"/>
      <c r="D6" s="48"/>
      <c r="E6" s="46"/>
      <c r="F6" s="86">
        <f>(B6*C6)+(D6*E6)</f>
        <v>0</v>
      </c>
      <c r="G6" s="48"/>
      <c r="H6" s="87">
        <v>0.625</v>
      </c>
      <c r="I6" s="86">
        <f>G6*H6</f>
        <v>0</v>
      </c>
      <c r="J6" s="47">
        <f>ROUND(F6+I6,2)</f>
        <v>0</v>
      </c>
      <c r="K6" s="47">
        <f>ROUND(J6*'ObjectiveSummary '!$E$1,2)</f>
        <v>0</v>
      </c>
      <c r="L6" s="47">
        <f>ROUND(J6+K6,2)</f>
        <v>0</v>
      </c>
      <c r="M6" s="46">
        <v>0</v>
      </c>
      <c r="N6" s="46"/>
      <c r="O6" s="49"/>
      <c r="P6" s="50">
        <f t="shared" ref="P6" si="0">M6+N6</f>
        <v>0</v>
      </c>
      <c r="Q6" s="10">
        <f>IF(L6&gt;0,M6/L6,0)</f>
        <v>0</v>
      </c>
      <c r="R6" s="11">
        <f t="shared" ref="R6" si="1">Q6*J6</f>
        <v>0</v>
      </c>
      <c r="S6" s="11">
        <f t="shared" ref="S6" si="2">Q6*K6</f>
        <v>0</v>
      </c>
      <c r="T6" s="11">
        <f t="shared" ref="T6" si="3">(J6)*(1-Q6)</f>
        <v>0</v>
      </c>
      <c r="U6" s="11">
        <f t="shared" ref="U6" si="4">K6*(1-Q6)</f>
        <v>0</v>
      </c>
      <c r="V6" s="11">
        <f>K6+J6</f>
        <v>0</v>
      </c>
    </row>
    <row r="7" spans="1:22" x14ac:dyDescent="0.35">
      <c r="A7" s="89"/>
      <c r="B7" s="48"/>
      <c r="C7" s="46"/>
      <c r="D7" s="48"/>
      <c r="E7" s="46"/>
      <c r="F7" s="86">
        <f t="shared" ref="F7:F15" si="5">(B7*C7)+(D7*E7)</f>
        <v>0</v>
      </c>
      <c r="G7" s="48"/>
      <c r="H7" s="87">
        <v>0.625</v>
      </c>
      <c r="I7" s="86">
        <f t="shared" ref="I7:I15" si="6">G7*H7</f>
        <v>0</v>
      </c>
      <c r="J7" s="47">
        <f t="shared" ref="J7:J15" si="7">ROUND(F7+I7,2)</f>
        <v>0</v>
      </c>
      <c r="K7" s="47">
        <f>ROUND(J7*'ObjectiveSummary '!$E$1,2)</f>
        <v>0</v>
      </c>
      <c r="L7" s="47">
        <f t="shared" ref="L7:L15" si="8">ROUND(J7+K7,2)</f>
        <v>0</v>
      </c>
      <c r="M7" s="46">
        <v>0</v>
      </c>
      <c r="N7" s="46"/>
      <c r="O7" s="49"/>
      <c r="P7" s="50">
        <f t="shared" ref="P7:P15" si="9">M7+N7</f>
        <v>0</v>
      </c>
      <c r="Q7" s="10">
        <f t="shared" ref="Q7:Q15" si="10">IF(L7&gt;0,M7/L7,0)</f>
        <v>0</v>
      </c>
      <c r="R7" s="11">
        <f t="shared" ref="R7:R15" si="11">Q7*J7</f>
        <v>0</v>
      </c>
      <c r="S7" s="11">
        <f t="shared" ref="S7:S15" si="12">Q7*K7</f>
        <v>0</v>
      </c>
      <c r="T7" s="11">
        <f t="shared" ref="T7:T15" si="13">(J7)*(1-Q7)</f>
        <v>0</v>
      </c>
      <c r="U7" s="11">
        <f t="shared" ref="U7:U15" si="14">K7*(1-Q7)</f>
        <v>0</v>
      </c>
      <c r="V7" s="11">
        <f t="shared" ref="V7:V15" si="15">K7+J7</f>
        <v>0</v>
      </c>
    </row>
    <row r="8" spans="1:22" x14ac:dyDescent="0.35">
      <c r="A8" s="89"/>
      <c r="B8" s="48"/>
      <c r="C8" s="46"/>
      <c r="D8" s="48"/>
      <c r="E8" s="46"/>
      <c r="F8" s="86">
        <f t="shared" si="5"/>
        <v>0</v>
      </c>
      <c r="G8" s="48"/>
      <c r="H8" s="87">
        <v>0.625</v>
      </c>
      <c r="I8" s="86">
        <f t="shared" si="6"/>
        <v>0</v>
      </c>
      <c r="J8" s="47">
        <f t="shared" si="7"/>
        <v>0</v>
      </c>
      <c r="K8" s="47">
        <f>ROUND(J8*'ObjectiveSummary '!$E$1,2)</f>
        <v>0</v>
      </c>
      <c r="L8" s="47">
        <f t="shared" si="8"/>
        <v>0</v>
      </c>
      <c r="M8" s="46">
        <v>0</v>
      </c>
      <c r="N8" s="46"/>
      <c r="O8" s="49"/>
      <c r="P8" s="50">
        <f t="shared" si="9"/>
        <v>0</v>
      </c>
      <c r="Q8" s="10">
        <f t="shared" si="10"/>
        <v>0</v>
      </c>
      <c r="R8" s="11">
        <f t="shared" si="11"/>
        <v>0</v>
      </c>
      <c r="S8" s="11">
        <f t="shared" si="12"/>
        <v>0</v>
      </c>
      <c r="T8" s="11">
        <f t="shared" si="13"/>
        <v>0</v>
      </c>
      <c r="U8" s="11">
        <f t="shared" si="14"/>
        <v>0</v>
      </c>
      <c r="V8" s="11">
        <f t="shared" si="15"/>
        <v>0</v>
      </c>
    </row>
    <row r="9" spans="1:22" x14ac:dyDescent="0.35">
      <c r="A9" s="89"/>
      <c r="B9" s="48"/>
      <c r="C9" s="46"/>
      <c r="D9" s="48"/>
      <c r="E9" s="46"/>
      <c r="F9" s="86">
        <f t="shared" si="5"/>
        <v>0</v>
      </c>
      <c r="G9" s="48"/>
      <c r="H9" s="87">
        <v>0.625</v>
      </c>
      <c r="I9" s="86">
        <f t="shared" si="6"/>
        <v>0</v>
      </c>
      <c r="J9" s="47">
        <f t="shared" si="7"/>
        <v>0</v>
      </c>
      <c r="K9" s="47">
        <f>ROUND(J9*'ObjectiveSummary '!$E$1,2)</f>
        <v>0</v>
      </c>
      <c r="L9" s="47">
        <f t="shared" si="8"/>
        <v>0</v>
      </c>
      <c r="M9" s="46">
        <v>0</v>
      </c>
      <c r="N9" s="46"/>
      <c r="O9" s="49"/>
      <c r="P9" s="50">
        <f t="shared" si="9"/>
        <v>0</v>
      </c>
      <c r="Q9" s="10">
        <f t="shared" si="10"/>
        <v>0</v>
      </c>
      <c r="R9" s="11">
        <f t="shared" si="11"/>
        <v>0</v>
      </c>
      <c r="S9" s="11">
        <f t="shared" si="12"/>
        <v>0</v>
      </c>
      <c r="T9" s="11">
        <f t="shared" si="13"/>
        <v>0</v>
      </c>
      <c r="U9" s="11">
        <f t="shared" si="14"/>
        <v>0</v>
      </c>
      <c r="V9" s="11">
        <f t="shared" si="15"/>
        <v>0</v>
      </c>
    </row>
    <row r="10" spans="1:22" x14ac:dyDescent="0.35">
      <c r="A10" s="69"/>
      <c r="B10" s="48"/>
      <c r="C10" s="46"/>
      <c r="D10" s="48"/>
      <c r="E10" s="46"/>
      <c r="F10" s="86">
        <f t="shared" si="5"/>
        <v>0</v>
      </c>
      <c r="G10" s="48"/>
      <c r="H10" s="87">
        <v>0.625</v>
      </c>
      <c r="I10" s="86">
        <f t="shared" si="6"/>
        <v>0</v>
      </c>
      <c r="J10" s="47">
        <f t="shared" si="7"/>
        <v>0</v>
      </c>
      <c r="K10" s="47">
        <f>ROUND(J10*'ObjectiveSummary '!$E$1,2)</f>
        <v>0</v>
      </c>
      <c r="L10" s="47">
        <f t="shared" si="8"/>
        <v>0</v>
      </c>
      <c r="M10" s="46">
        <v>0</v>
      </c>
      <c r="N10" s="46"/>
      <c r="O10" s="49"/>
      <c r="P10" s="50">
        <f t="shared" si="9"/>
        <v>0</v>
      </c>
      <c r="Q10" s="10">
        <f t="shared" si="10"/>
        <v>0</v>
      </c>
      <c r="R10" s="11">
        <f t="shared" si="11"/>
        <v>0</v>
      </c>
      <c r="S10" s="11">
        <f t="shared" si="12"/>
        <v>0</v>
      </c>
      <c r="T10" s="11">
        <f t="shared" si="13"/>
        <v>0</v>
      </c>
      <c r="U10" s="11">
        <f t="shared" si="14"/>
        <v>0</v>
      </c>
      <c r="V10" s="11">
        <f t="shared" si="15"/>
        <v>0</v>
      </c>
    </row>
    <row r="11" spans="1:22" x14ac:dyDescent="0.35">
      <c r="A11" s="69"/>
      <c r="B11" s="48"/>
      <c r="C11" s="46"/>
      <c r="D11" s="48"/>
      <c r="E11" s="46"/>
      <c r="F11" s="86">
        <f t="shared" si="5"/>
        <v>0</v>
      </c>
      <c r="G11" s="48"/>
      <c r="H11" s="87">
        <v>0.625</v>
      </c>
      <c r="I11" s="86">
        <f t="shared" si="6"/>
        <v>0</v>
      </c>
      <c r="J11" s="47">
        <f t="shared" si="7"/>
        <v>0</v>
      </c>
      <c r="K11" s="47">
        <f>ROUND(J11*'ObjectiveSummary '!$E$1,2)</f>
        <v>0</v>
      </c>
      <c r="L11" s="47">
        <f t="shared" si="8"/>
        <v>0</v>
      </c>
      <c r="M11" s="46">
        <v>0</v>
      </c>
      <c r="N11" s="46"/>
      <c r="O11" s="49"/>
      <c r="P11" s="50">
        <f t="shared" si="9"/>
        <v>0</v>
      </c>
      <c r="Q11" s="10">
        <f t="shared" si="10"/>
        <v>0</v>
      </c>
      <c r="R11" s="11">
        <f t="shared" si="11"/>
        <v>0</v>
      </c>
      <c r="S11" s="11">
        <f t="shared" si="12"/>
        <v>0</v>
      </c>
      <c r="T11" s="11">
        <f t="shared" si="13"/>
        <v>0</v>
      </c>
      <c r="U11" s="11">
        <f t="shared" si="14"/>
        <v>0</v>
      </c>
      <c r="V11" s="11">
        <f t="shared" si="15"/>
        <v>0</v>
      </c>
    </row>
    <row r="12" spans="1:22" x14ac:dyDescent="0.35">
      <c r="A12" s="69"/>
      <c r="B12" s="48"/>
      <c r="C12" s="46"/>
      <c r="D12" s="48"/>
      <c r="E12" s="46"/>
      <c r="F12" s="86">
        <f t="shared" si="5"/>
        <v>0</v>
      </c>
      <c r="G12" s="48"/>
      <c r="H12" s="87">
        <v>0.625</v>
      </c>
      <c r="I12" s="86">
        <f t="shared" si="6"/>
        <v>0</v>
      </c>
      <c r="J12" s="47">
        <f t="shared" si="7"/>
        <v>0</v>
      </c>
      <c r="K12" s="47">
        <f>ROUND(J12*'ObjectiveSummary '!$E$1,2)</f>
        <v>0</v>
      </c>
      <c r="L12" s="47">
        <f t="shared" si="8"/>
        <v>0</v>
      </c>
      <c r="M12" s="46">
        <v>0</v>
      </c>
      <c r="N12" s="46"/>
      <c r="O12" s="49"/>
      <c r="P12" s="50">
        <f t="shared" si="9"/>
        <v>0</v>
      </c>
      <c r="Q12" s="10">
        <f t="shared" si="10"/>
        <v>0</v>
      </c>
      <c r="R12" s="11">
        <f t="shared" si="11"/>
        <v>0</v>
      </c>
      <c r="S12" s="11">
        <f t="shared" si="12"/>
        <v>0</v>
      </c>
      <c r="T12" s="11">
        <f t="shared" si="13"/>
        <v>0</v>
      </c>
      <c r="U12" s="11">
        <f t="shared" si="14"/>
        <v>0</v>
      </c>
      <c r="V12" s="11">
        <f t="shared" si="15"/>
        <v>0</v>
      </c>
    </row>
    <row r="13" spans="1:22" x14ac:dyDescent="0.35">
      <c r="A13" s="69"/>
      <c r="B13" s="48"/>
      <c r="C13" s="46"/>
      <c r="D13" s="48"/>
      <c r="E13" s="46"/>
      <c r="F13" s="86">
        <f t="shared" si="5"/>
        <v>0</v>
      </c>
      <c r="G13" s="48"/>
      <c r="H13" s="87">
        <v>0.625</v>
      </c>
      <c r="I13" s="86">
        <f t="shared" si="6"/>
        <v>0</v>
      </c>
      <c r="J13" s="47">
        <f t="shared" si="7"/>
        <v>0</v>
      </c>
      <c r="K13" s="47">
        <f>ROUND(J13*'ObjectiveSummary '!$E$1,2)</f>
        <v>0</v>
      </c>
      <c r="L13" s="47">
        <f t="shared" si="8"/>
        <v>0</v>
      </c>
      <c r="M13" s="46">
        <v>0</v>
      </c>
      <c r="N13" s="46"/>
      <c r="O13" s="49"/>
      <c r="P13" s="50">
        <f t="shared" si="9"/>
        <v>0</v>
      </c>
      <c r="Q13" s="10">
        <f t="shared" si="10"/>
        <v>0</v>
      </c>
      <c r="R13" s="11">
        <f t="shared" si="11"/>
        <v>0</v>
      </c>
      <c r="S13" s="11">
        <f t="shared" si="12"/>
        <v>0</v>
      </c>
      <c r="T13" s="11">
        <f t="shared" si="13"/>
        <v>0</v>
      </c>
      <c r="U13" s="11">
        <f t="shared" si="14"/>
        <v>0</v>
      </c>
      <c r="V13" s="11">
        <f t="shared" si="15"/>
        <v>0</v>
      </c>
    </row>
    <row r="14" spans="1:22" x14ac:dyDescent="0.35">
      <c r="A14" s="69"/>
      <c r="B14" s="48"/>
      <c r="C14" s="46"/>
      <c r="D14" s="48"/>
      <c r="E14" s="46"/>
      <c r="F14" s="86">
        <f t="shared" si="5"/>
        <v>0</v>
      </c>
      <c r="G14" s="48"/>
      <c r="H14" s="87">
        <v>0.625</v>
      </c>
      <c r="I14" s="86">
        <f t="shared" si="6"/>
        <v>0</v>
      </c>
      <c r="J14" s="47">
        <f t="shared" si="7"/>
        <v>0</v>
      </c>
      <c r="K14" s="47">
        <f>ROUND(J14*'ObjectiveSummary '!$E$1,2)</f>
        <v>0</v>
      </c>
      <c r="L14" s="47">
        <f t="shared" si="8"/>
        <v>0</v>
      </c>
      <c r="M14" s="46">
        <v>0</v>
      </c>
      <c r="N14" s="46"/>
      <c r="O14" s="49"/>
      <c r="P14" s="50">
        <f t="shared" si="9"/>
        <v>0</v>
      </c>
      <c r="Q14" s="10">
        <f t="shared" si="10"/>
        <v>0</v>
      </c>
      <c r="R14" s="11">
        <f t="shared" si="11"/>
        <v>0</v>
      </c>
      <c r="S14" s="11">
        <f t="shared" si="12"/>
        <v>0</v>
      </c>
      <c r="T14" s="11">
        <f t="shared" si="13"/>
        <v>0</v>
      </c>
      <c r="U14" s="11">
        <f t="shared" si="14"/>
        <v>0</v>
      </c>
      <c r="V14" s="11">
        <f t="shared" si="15"/>
        <v>0</v>
      </c>
    </row>
    <row r="15" spans="1:22" ht="15" thickBot="1" x14ac:dyDescent="0.4">
      <c r="A15" s="69"/>
      <c r="B15" s="48"/>
      <c r="C15" s="46"/>
      <c r="D15" s="48"/>
      <c r="E15" s="46"/>
      <c r="F15" s="86">
        <f t="shared" si="5"/>
        <v>0</v>
      </c>
      <c r="G15" s="48"/>
      <c r="H15" s="87">
        <v>0.625</v>
      </c>
      <c r="I15" s="86">
        <f t="shared" si="6"/>
        <v>0</v>
      </c>
      <c r="J15" s="47">
        <f t="shared" si="7"/>
        <v>0</v>
      </c>
      <c r="K15" s="47">
        <f>ROUND(J15*'ObjectiveSummary '!$E$1,2)</f>
        <v>0</v>
      </c>
      <c r="L15" s="47">
        <f t="shared" si="8"/>
        <v>0</v>
      </c>
      <c r="M15" s="46">
        <v>0</v>
      </c>
      <c r="N15" s="46"/>
      <c r="O15" s="49"/>
      <c r="P15" s="50">
        <f t="shared" si="9"/>
        <v>0</v>
      </c>
      <c r="Q15" s="10">
        <f t="shared" si="10"/>
        <v>0</v>
      </c>
      <c r="R15" s="11">
        <f t="shared" si="11"/>
        <v>0</v>
      </c>
      <c r="S15" s="11">
        <f t="shared" si="12"/>
        <v>0</v>
      </c>
      <c r="T15" s="11">
        <f t="shared" si="13"/>
        <v>0</v>
      </c>
      <c r="U15" s="11">
        <f t="shared" si="14"/>
        <v>0</v>
      </c>
      <c r="V15" s="11">
        <f t="shared" si="15"/>
        <v>0</v>
      </c>
    </row>
    <row r="16" spans="1:22" ht="44" thickBot="1" x14ac:dyDescent="0.4">
      <c r="A16" s="100" t="s">
        <v>8</v>
      </c>
      <c r="B16" s="101"/>
      <c r="C16" s="101"/>
      <c r="D16" s="101"/>
      <c r="E16" s="101"/>
      <c r="F16" s="101"/>
      <c r="G16" s="101"/>
      <c r="H16" s="101"/>
      <c r="I16" s="109"/>
      <c r="J16" s="19" t="s">
        <v>66</v>
      </c>
      <c r="K16" s="19" t="s">
        <v>62</v>
      </c>
      <c r="L16" s="19"/>
      <c r="M16" s="19" t="s">
        <v>51</v>
      </c>
      <c r="N16" s="19" t="s">
        <v>52</v>
      </c>
      <c r="O16" s="25"/>
      <c r="P16" s="29"/>
      <c r="Q16" s="6"/>
      <c r="R16" s="7" t="s">
        <v>35</v>
      </c>
      <c r="S16" s="7" t="s">
        <v>36</v>
      </c>
      <c r="T16" s="7" t="s">
        <v>38</v>
      </c>
      <c r="U16" s="7" t="s">
        <v>37</v>
      </c>
      <c r="V16" s="7" t="s">
        <v>29</v>
      </c>
    </row>
    <row r="17" spans="1:22" ht="15" thickBot="1" x14ac:dyDescent="0.4">
      <c r="A17" s="102"/>
      <c r="B17" s="103"/>
      <c r="C17" s="103"/>
      <c r="D17" s="103"/>
      <c r="E17" s="103"/>
      <c r="F17" s="103"/>
      <c r="G17" s="103"/>
      <c r="H17" s="103"/>
      <c r="I17" s="110"/>
      <c r="J17" s="57">
        <f>ROUND(SUM(J6:J15),2)</f>
        <v>0</v>
      </c>
      <c r="K17" s="57">
        <f>ROUND(SUM(K6:K15),2)</f>
        <v>0</v>
      </c>
      <c r="L17" s="57">
        <f>ROUND(SUM(L6:L15),2)</f>
        <v>0</v>
      </c>
      <c r="M17" s="57">
        <f>ROUND(SUM(M6:M15),2)</f>
        <v>0</v>
      </c>
      <c r="N17" s="57">
        <f>ROUND(SUM(N6:N15),2)</f>
        <v>0</v>
      </c>
      <c r="O17" s="49"/>
      <c r="P17" s="50">
        <f>M17+N17</f>
        <v>0</v>
      </c>
      <c r="Q17" s="5"/>
      <c r="R17" s="8">
        <f>SUM(R6:R15)</f>
        <v>0</v>
      </c>
      <c r="S17" s="8">
        <f>SUM(S6:S15)</f>
        <v>0</v>
      </c>
      <c r="T17" s="8">
        <f>SUM(T6:T15)</f>
        <v>0</v>
      </c>
      <c r="U17" s="8">
        <f>SUM(U6:U15)</f>
        <v>0</v>
      </c>
      <c r="V17" s="8">
        <f>SUM(V6:V15)</f>
        <v>0</v>
      </c>
    </row>
    <row r="18" spans="1:22" ht="58" x14ac:dyDescent="0.35">
      <c r="K18" s="9" t="str">
        <f>"Indirect rate = "&amp;'ObjectiveSummary '!E1*100&amp;"%"</f>
        <v>Indirect rate = 31.3%</v>
      </c>
      <c r="P18" s="38" t="str">
        <f>IF(M17+N17=L17,"Source of Funds correctly specified","Source of Funds needs to add to total")</f>
        <v>Source of Funds correctly specified</v>
      </c>
    </row>
  </sheetData>
  <sheetProtection formatCells="0" insertRows="0" deleteRows="0"/>
  <mergeCells count="21">
    <mergeCell ref="A16:I17"/>
    <mergeCell ref="H3:H5"/>
    <mergeCell ref="R2:U2"/>
    <mergeCell ref="Q4:Q5"/>
    <mergeCell ref="R4:S4"/>
    <mergeCell ref="T4:U4"/>
    <mergeCell ref="A1:N1"/>
    <mergeCell ref="M2:N2"/>
    <mergeCell ref="A3:A5"/>
    <mergeCell ref="B3:B5"/>
    <mergeCell ref="C3:C5"/>
    <mergeCell ref="E3:E5"/>
    <mergeCell ref="M4:M5"/>
    <mergeCell ref="N4:N5"/>
    <mergeCell ref="I3:I5"/>
    <mergeCell ref="G3:G5"/>
    <mergeCell ref="J3:J5"/>
    <mergeCell ref="K3:K5"/>
    <mergeCell ref="F3:F5"/>
    <mergeCell ref="L3:L5"/>
    <mergeCell ref="D3:D5"/>
  </mergeCells>
  <conditionalFormatting sqref="P6:P15">
    <cfRule type="expression" dxfId="45" priority="1" stopIfTrue="1">
      <formula>M6+N6 = L6</formula>
    </cfRule>
    <cfRule type="expression" dxfId="44" priority="2">
      <formula>M6 + N6 &lt;&gt;L6</formula>
    </cfRule>
  </conditionalFormatting>
  <conditionalFormatting sqref="P17">
    <cfRule type="expression" dxfId="43" priority="9" stopIfTrue="1">
      <formula>M17+N17 = L17</formula>
    </cfRule>
    <cfRule type="expression" dxfId="42" priority="10">
      <formula>M17 + N17 &lt;&gt;L17</formula>
    </cfRule>
  </conditionalFormatting>
  <conditionalFormatting sqref="P18">
    <cfRule type="expression" dxfId="41" priority="13" stopIfTrue="1">
      <formula>N17+M17=L17</formula>
    </cfRule>
    <cfRule type="expression" dxfId="40" priority="14">
      <formula>M17+N17  &lt;&gt; L17</formula>
    </cfRule>
  </conditionalFormatting>
  <pageMargins left="0.2" right="0.2"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457124F1-53BD-46E8-A538-3B63B5E529CF}">
            <xm:f>'ObjectiveSummary '!$E$1 &lt;&gt; 0.1</xm:f>
            <x14:dxf>
              <fill>
                <patternFill>
                  <bgColor rgb="FF92D050"/>
                </patternFill>
              </fill>
            </x14:dxf>
          </x14:cfRule>
          <x14:cfRule type="expression" priority="8" id="{ED0204A8-AD12-45A2-8036-62A4F680865E}">
            <xm:f>'ObjectiveSummary '!$E$1 = 0.1</xm:f>
            <x14:dxf>
              <fill>
                <patternFill>
                  <bgColor rgb="FFFFC000"/>
                </patternFill>
              </fill>
            </x14:dxf>
          </x14:cfRule>
          <xm:sqref>K18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03"/>
  <sheetViews>
    <sheetView topLeftCell="A59" workbookViewId="0">
      <selection activeCell="J81" sqref="J81"/>
    </sheetView>
  </sheetViews>
  <sheetFormatPr defaultRowHeight="14.5" x14ac:dyDescent="0.35"/>
  <cols>
    <col min="1" max="1" width="24.54296875" customWidth="1"/>
    <col min="2" max="2" width="13.453125" customWidth="1"/>
    <col min="3" max="3" width="11.54296875" customWidth="1"/>
    <col min="4" max="4" width="13.453125" customWidth="1"/>
    <col min="5" max="5" width="12" customWidth="1"/>
    <col min="6" max="6" width="13.54296875" customWidth="1"/>
    <col min="7" max="7" width="11" customWidth="1"/>
    <col min="8" max="8" width="10.81640625" bestFit="1" customWidth="1"/>
    <col min="9" max="10" width="12.26953125" customWidth="1"/>
    <col min="11" max="11" width="6.81640625" customWidth="1"/>
    <col min="14" max="14" width="12.453125" customWidth="1"/>
  </cols>
  <sheetData>
    <row r="1" spans="1:10" x14ac:dyDescent="0.35">
      <c r="A1" s="30" t="s">
        <v>89</v>
      </c>
    </row>
    <row r="2" spans="1:10" ht="28.9" customHeight="1" x14ac:dyDescent="0.35">
      <c r="A2" s="122" t="s">
        <v>90</v>
      </c>
      <c r="B2" s="123"/>
      <c r="C2" s="123"/>
      <c r="D2" s="123"/>
      <c r="E2" s="123"/>
      <c r="F2" s="123"/>
      <c r="G2" s="123"/>
      <c r="H2" s="124"/>
      <c r="I2" s="27"/>
      <c r="J2" s="104" t="s">
        <v>126</v>
      </c>
    </row>
    <row r="3" spans="1:10" x14ac:dyDescent="0.35">
      <c r="A3" s="17" t="s">
        <v>1</v>
      </c>
      <c r="B3" s="17" t="s">
        <v>2</v>
      </c>
      <c r="C3" s="17" t="s">
        <v>3</v>
      </c>
      <c r="D3" s="17" t="s">
        <v>4</v>
      </c>
      <c r="E3" s="17" t="s">
        <v>5</v>
      </c>
      <c r="F3" s="17" t="s">
        <v>20</v>
      </c>
      <c r="G3" s="106" t="s">
        <v>46</v>
      </c>
      <c r="H3" s="106"/>
      <c r="I3" s="24"/>
      <c r="J3" s="104"/>
    </row>
    <row r="4" spans="1:10" ht="17.25" customHeight="1" x14ac:dyDescent="0.35">
      <c r="A4" s="92" t="s">
        <v>39</v>
      </c>
      <c r="B4" s="92" t="s">
        <v>68</v>
      </c>
      <c r="C4" s="92" t="s">
        <v>47</v>
      </c>
      <c r="D4" s="92" t="s">
        <v>118</v>
      </c>
      <c r="E4" s="92" t="s">
        <v>43</v>
      </c>
      <c r="F4" s="92" t="s">
        <v>119</v>
      </c>
      <c r="G4" s="18" t="s">
        <v>70</v>
      </c>
      <c r="H4" s="18" t="s">
        <v>7</v>
      </c>
      <c r="I4" s="25"/>
      <c r="J4" s="104"/>
    </row>
    <row r="5" spans="1:10" ht="19.5" customHeight="1" x14ac:dyDescent="0.35">
      <c r="A5" s="93"/>
      <c r="B5" s="93"/>
      <c r="C5" s="93"/>
      <c r="D5" s="93"/>
      <c r="E5" s="93"/>
      <c r="F5" s="93"/>
      <c r="G5" s="92" t="s">
        <v>6</v>
      </c>
      <c r="H5" s="92" t="s">
        <v>61</v>
      </c>
      <c r="I5" s="25"/>
      <c r="J5" s="104"/>
    </row>
    <row r="6" spans="1:10" ht="14.25" customHeight="1" thickBot="1" x14ac:dyDescent="0.4">
      <c r="A6" s="94"/>
      <c r="B6" s="94"/>
      <c r="C6" s="94"/>
      <c r="D6" s="94"/>
      <c r="E6" s="94"/>
      <c r="F6" s="94"/>
      <c r="G6" s="94"/>
      <c r="H6" s="94"/>
      <c r="I6" s="25"/>
      <c r="J6" s="105"/>
    </row>
    <row r="7" spans="1:10" x14ac:dyDescent="0.35">
      <c r="A7" s="70"/>
      <c r="B7" s="51"/>
      <c r="C7" s="51"/>
      <c r="D7" s="47">
        <f>B7+C7</f>
        <v>0</v>
      </c>
      <c r="E7" s="62"/>
      <c r="F7" s="47">
        <f>D7*E7</f>
        <v>0</v>
      </c>
      <c r="G7" s="51">
        <v>0</v>
      </c>
      <c r="H7" s="51">
        <v>0</v>
      </c>
      <c r="I7" s="49"/>
      <c r="J7" s="50">
        <f t="shared" ref="J7" si="0">G7+H7</f>
        <v>0</v>
      </c>
    </row>
    <row r="8" spans="1:10" x14ac:dyDescent="0.35">
      <c r="A8" s="70"/>
      <c r="B8" s="51"/>
      <c r="C8" s="51"/>
      <c r="D8" s="47">
        <f t="shared" ref="D8:D16" si="1">B8+C8</f>
        <v>0</v>
      </c>
      <c r="E8" s="62"/>
      <c r="F8" s="47">
        <f t="shared" ref="F8:F16" si="2">D8*E8</f>
        <v>0</v>
      </c>
      <c r="G8" s="51">
        <v>0</v>
      </c>
      <c r="H8" s="51">
        <v>0</v>
      </c>
      <c r="I8" s="49"/>
      <c r="J8" s="50">
        <f t="shared" ref="J8:J16" si="3">G8+H8</f>
        <v>0</v>
      </c>
    </row>
    <row r="9" spans="1:10" x14ac:dyDescent="0.35">
      <c r="A9" s="70" t="s">
        <v>141</v>
      </c>
      <c r="B9" s="46"/>
      <c r="C9" s="46"/>
      <c r="D9" s="47">
        <f t="shared" si="1"/>
        <v>0</v>
      </c>
      <c r="E9" s="48"/>
      <c r="F9" s="47">
        <f t="shared" si="2"/>
        <v>0</v>
      </c>
      <c r="G9" s="51">
        <v>0</v>
      </c>
      <c r="H9" s="51">
        <v>0</v>
      </c>
      <c r="I9" s="49"/>
      <c r="J9" s="50">
        <f t="shared" si="3"/>
        <v>0</v>
      </c>
    </row>
    <row r="10" spans="1:10" x14ac:dyDescent="0.35">
      <c r="A10" s="70" t="s">
        <v>141</v>
      </c>
      <c r="B10" s="46"/>
      <c r="C10" s="46"/>
      <c r="D10" s="47">
        <f t="shared" si="1"/>
        <v>0</v>
      </c>
      <c r="E10" s="48"/>
      <c r="F10" s="47">
        <f t="shared" si="2"/>
        <v>0</v>
      </c>
      <c r="G10" s="51">
        <v>0</v>
      </c>
      <c r="H10" s="51">
        <v>0</v>
      </c>
      <c r="I10" s="49"/>
      <c r="J10" s="50">
        <f t="shared" si="3"/>
        <v>0</v>
      </c>
    </row>
    <row r="11" spans="1:10" x14ac:dyDescent="0.35">
      <c r="A11" s="70" t="s">
        <v>141</v>
      </c>
      <c r="B11" s="51"/>
      <c r="C11" s="51"/>
      <c r="D11" s="47">
        <f t="shared" si="1"/>
        <v>0</v>
      </c>
      <c r="E11" s="62"/>
      <c r="F11" s="47">
        <f t="shared" si="2"/>
        <v>0</v>
      </c>
      <c r="G11" s="51">
        <v>0</v>
      </c>
      <c r="H11" s="51">
        <v>0</v>
      </c>
      <c r="I11" s="49"/>
      <c r="J11" s="50">
        <f t="shared" si="3"/>
        <v>0</v>
      </c>
    </row>
    <row r="12" spans="1:10" x14ac:dyDescent="0.35">
      <c r="A12" s="70" t="s">
        <v>141</v>
      </c>
      <c r="B12" s="51"/>
      <c r="C12" s="51"/>
      <c r="D12" s="47">
        <f t="shared" si="1"/>
        <v>0</v>
      </c>
      <c r="E12" s="62"/>
      <c r="F12" s="47">
        <f t="shared" si="2"/>
        <v>0</v>
      </c>
      <c r="G12" s="51">
        <v>0</v>
      </c>
      <c r="H12" s="51">
        <v>0</v>
      </c>
      <c r="I12" s="49"/>
      <c r="J12" s="50">
        <f t="shared" si="3"/>
        <v>0</v>
      </c>
    </row>
    <row r="13" spans="1:10" x14ac:dyDescent="0.35">
      <c r="A13" s="70" t="s">
        <v>141</v>
      </c>
      <c r="B13" s="51"/>
      <c r="C13" s="51"/>
      <c r="D13" s="47">
        <f t="shared" si="1"/>
        <v>0</v>
      </c>
      <c r="E13" s="62"/>
      <c r="F13" s="47">
        <f t="shared" si="2"/>
        <v>0</v>
      </c>
      <c r="G13" s="51">
        <v>0</v>
      </c>
      <c r="H13" s="51">
        <v>0</v>
      </c>
      <c r="I13" s="49"/>
      <c r="J13" s="50">
        <f t="shared" si="3"/>
        <v>0</v>
      </c>
    </row>
    <row r="14" spans="1:10" x14ac:dyDescent="0.35">
      <c r="A14" s="70" t="s">
        <v>141</v>
      </c>
      <c r="B14" s="51"/>
      <c r="C14" s="51"/>
      <c r="D14" s="47">
        <f t="shared" si="1"/>
        <v>0</v>
      </c>
      <c r="E14" s="62"/>
      <c r="F14" s="47">
        <f t="shared" si="2"/>
        <v>0</v>
      </c>
      <c r="G14" s="51">
        <v>0</v>
      </c>
      <c r="H14" s="51">
        <v>0</v>
      </c>
      <c r="I14" s="49"/>
      <c r="J14" s="50">
        <f t="shared" si="3"/>
        <v>0</v>
      </c>
    </row>
    <row r="15" spans="1:10" x14ac:dyDescent="0.35">
      <c r="A15" s="70" t="s">
        <v>141</v>
      </c>
      <c r="B15" s="51"/>
      <c r="C15" s="51"/>
      <c r="D15" s="47">
        <f t="shared" si="1"/>
        <v>0</v>
      </c>
      <c r="E15" s="62"/>
      <c r="F15" s="47">
        <f t="shared" si="2"/>
        <v>0</v>
      </c>
      <c r="G15" s="51">
        <v>0</v>
      </c>
      <c r="H15" s="51">
        <v>0</v>
      </c>
      <c r="I15" s="49"/>
      <c r="J15" s="50">
        <f t="shared" si="3"/>
        <v>0</v>
      </c>
    </row>
    <row r="16" spans="1:10" ht="15" thickBot="1" x14ac:dyDescent="0.4">
      <c r="A16" s="70" t="s">
        <v>141</v>
      </c>
      <c r="B16" s="51"/>
      <c r="C16" s="51"/>
      <c r="D16" s="47">
        <f t="shared" si="1"/>
        <v>0</v>
      </c>
      <c r="E16" s="62"/>
      <c r="F16" s="47">
        <f t="shared" si="2"/>
        <v>0</v>
      </c>
      <c r="G16" s="51">
        <v>0</v>
      </c>
      <c r="H16" s="51">
        <v>0</v>
      </c>
      <c r="I16" s="49"/>
      <c r="J16" s="50">
        <f t="shared" si="3"/>
        <v>0</v>
      </c>
    </row>
    <row r="17" spans="1:11" ht="31.5" customHeight="1" thickBot="1" x14ac:dyDescent="0.4">
      <c r="A17" s="101" t="s">
        <v>143</v>
      </c>
      <c r="B17" s="101"/>
      <c r="C17" s="101"/>
      <c r="D17" s="109"/>
      <c r="E17" s="19" t="s">
        <v>142</v>
      </c>
      <c r="F17" s="19" t="s">
        <v>69</v>
      </c>
      <c r="G17" s="19" t="s">
        <v>51</v>
      </c>
      <c r="H17" s="19" t="s">
        <v>52</v>
      </c>
      <c r="I17" s="25"/>
      <c r="J17" s="1"/>
    </row>
    <row r="18" spans="1:11" ht="15" thickBot="1" x14ac:dyDescent="0.4">
      <c r="A18" s="103"/>
      <c r="B18" s="103"/>
      <c r="C18" s="103"/>
      <c r="D18" s="110"/>
      <c r="E18" s="57">
        <f>SUM(E7:E16)</f>
        <v>0</v>
      </c>
      <c r="F18" s="57">
        <f>SUM(F7:F16)</f>
        <v>0</v>
      </c>
      <c r="G18" s="57">
        <f>SUM(G7:G16)</f>
        <v>0</v>
      </c>
      <c r="H18" s="57">
        <f>SUM(H7:H16)</f>
        <v>0</v>
      </c>
      <c r="I18" s="49"/>
      <c r="J18" s="50">
        <f>SUM(J7:J16)</f>
        <v>0</v>
      </c>
    </row>
    <row r="19" spans="1:11" ht="58" x14ac:dyDescent="0.35">
      <c r="A19" s="34"/>
      <c r="B19" s="34"/>
      <c r="C19" s="34"/>
      <c r="D19" s="34"/>
      <c r="E19" s="34"/>
      <c r="F19" s="34"/>
      <c r="G19" s="34"/>
      <c r="H19" s="34"/>
      <c r="I19" s="34"/>
      <c r="J19" s="38" t="str">
        <f>IF(G18+H18=F18,"Source of Funds correctly specified","Source of Funds needs to add to total")</f>
        <v>Source of Funds correctly specified</v>
      </c>
    </row>
    <row r="20" spans="1:11" x14ac:dyDescent="0.35">
      <c r="A20" s="34"/>
      <c r="B20" s="34"/>
      <c r="C20" s="34"/>
      <c r="D20" s="34"/>
      <c r="E20" s="34"/>
      <c r="F20" s="34"/>
      <c r="G20" s="34"/>
      <c r="H20" s="34"/>
      <c r="I20" s="34"/>
      <c r="J20" s="34"/>
      <c r="K20" s="34"/>
    </row>
    <row r="21" spans="1:11" x14ac:dyDescent="0.35">
      <c r="E21" s="34"/>
      <c r="F21" s="34"/>
      <c r="G21" s="34"/>
      <c r="H21" s="34"/>
      <c r="I21" s="34"/>
      <c r="J21" s="34"/>
      <c r="K21" s="34"/>
    </row>
    <row r="23" spans="1:11" ht="14.65" customHeight="1" x14ac:dyDescent="0.35">
      <c r="A23" s="122" t="s">
        <v>91</v>
      </c>
      <c r="B23" s="123"/>
      <c r="C23" s="123"/>
      <c r="D23" s="123"/>
      <c r="E23" s="123"/>
      <c r="F23" s="123"/>
      <c r="G23" s="123"/>
      <c r="I23" s="104" t="s">
        <v>125</v>
      </c>
    </row>
    <row r="24" spans="1:11" x14ac:dyDescent="0.35">
      <c r="A24" s="31" t="s">
        <v>1</v>
      </c>
      <c r="B24" s="32" t="s">
        <v>2</v>
      </c>
      <c r="C24" s="33" t="s">
        <v>3</v>
      </c>
      <c r="D24" s="17" t="s">
        <v>4</v>
      </c>
      <c r="E24" s="17" t="s">
        <v>5</v>
      </c>
      <c r="F24" s="17" t="s">
        <v>46</v>
      </c>
      <c r="G24" s="17"/>
      <c r="I24" s="104"/>
    </row>
    <row r="25" spans="1:11" ht="15" customHeight="1" x14ac:dyDescent="0.35">
      <c r="A25" s="92" t="s">
        <v>9</v>
      </c>
      <c r="B25" s="92" t="s">
        <v>92</v>
      </c>
      <c r="C25" s="92" t="s">
        <v>11</v>
      </c>
      <c r="D25" s="92" t="s">
        <v>10</v>
      </c>
      <c r="E25" s="92" t="s">
        <v>121</v>
      </c>
      <c r="F25" s="18" t="s">
        <v>20</v>
      </c>
      <c r="G25" s="18" t="s">
        <v>13</v>
      </c>
      <c r="I25" s="104"/>
    </row>
    <row r="26" spans="1:11" ht="15" customHeight="1" x14ac:dyDescent="0.35">
      <c r="A26" s="93"/>
      <c r="B26" s="93"/>
      <c r="C26" s="93"/>
      <c r="D26" s="93"/>
      <c r="E26" s="93"/>
      <c r="F26" s="111" t="s">
        <v>6</v>
      </c>
      <c r="G26" s="92" t="s">
        <v>61</v>
      </c>
      <c r="I26" s="104"/>
    </row>
    <row r="27" spans="1:11" ht="15.75" customHeight="1" thickBot="1" x14ac:dyDescent="0.4">
      <c r="A27" s="94"/>
      <c r="B27" s="94"/>
      <c r="C27" s="94"/>
      <c r="D27" s="94"/>
      <c r="E27" s="94"/>
      <c r="F27" s="112"/>
      <c r="G27" s="94"/>
      <c r="I27" s="105"/>
    </row>
    <row r="28" spans="1:11" x14ac:dyDescent="0.35">
      <c r="A28" s="70"/>
      <c r="B28" s="45"/>
      <c r="C28" s="58"/>
      <c r="D28" s="45"/>
      <c r="E28" s="59">
        <f>C28*D28</f>
        <v>0</v>
      </c>
      <c r="F28" s="51">
        <v>0</v>
      </c>
      <c r="G28" s="51">
        <v>0</v>
      </c>
      <c r="H28" s="56"/>
      <c r="I28" s="50">
        <f t="shared" ref="I28" si="4">F28+G28</f>
        <v>0</v>
      </c>
    </row>
    <row r="29" spans="1:11" x14ac:dyDescent="0.35">
      <c r="A29" s="70"/>
      <c r="B29" s="45"/>
      <c r="C29" s="58"/>
      <c r="D29" s="45"/>
      <c r="E29" s="59">
        <f t="shared" ref="E29:E37" si="5">C29*D29</f>
        <v>0</v>
      </c>
      <c r="F29" s="51">
        <v>0</v>
      </c>
      <c r="G29" s="51">
        <v>0</v>
      </c>
      <c r="H29" s="56"/>
      <c r="I29" s="50">
        <f t="shared" ref="I29:I37" si="6">F29+G29</f>
        <v>0</v>
      </c>
    </row>
    <row r="30" spans="1:11" x14ac:dyDescent="0.35">
      <c r="A30" s="70"/>
      <c r="B30" s="45"/>
      <c r="C30" s="58"/>
      <c r="D30" s="45"/>
      <c r="E30" s="59">
        <f t="shared" si="5"/>
        <v>0</v>
      </c>
      <c r="F30" s="51">
        <v>0</v>
      </c>
      <c r="G30" s="51">
        <v>0</v>
      </c>
      <c r="H30" s="56"/>
      <c r="I30" s="50">
        <f t="shared" si="6"/>
        <v>0</v>
      </c>
    </row>
    <row r="31" spans="1:11" x14ac:dyDescent="0.35">
      <c r="A31" s="70"/>
      <c r="B31" s="45"/>
      <c r="C31" s="58"/>
      <c r="D31" s="45"/>
      <c r="E31" s="59">
        <f t="shared" si="5"/>
        <v>0</v>
      </c>
      <c r="F31" s="51">
        <v>0</v>
      </c>
      <c r="G31" s="51">
        <v>0</v>
      </c>
      <c r="H31" s="56"/>
      <c r="I31" s="50">
        <f t="shared" si="6"/>
        <v>0</v>
      </c>
    </row>
    <row r="32" spans="1:11" x14ac:dyDescent="0.35">
      <c r="A32" s="70"/>
      <c r="B32" s="45"/>
      <c r="C32" s="58"/>
      <c r="D32" s="45"/>
      <c r="E32" s="59">
        <f t="shared" si="5"/>
        <v>0</v>
      </c>
      <c r="F32" s="51">
        <v>0</v>
      </c>
      <c r="G32" s="51">
        <v>0</v>
      </c>
      <c r="H32" s="56"/>
      <c r="I32" s="50">
        <f t="shared" si="6"/>
        <v>0</v>
      </c>
    </row>
    <row r="33" spans="1:11" x14ac:dyDescent="0.35">
      <c r="A33" s="70"/>
      <c r="B33" s="45"/>
      <c r="C33" s="58"/>
      <c r="D33" s="45"/>
      <c r="E33" s="59">
        <f t="shared" si="5"/>
        <v>0</v>
      </c>
      <c r="F33" s="51">
        <v>0</v>
      </c>
      <c r="G33" s="51">
        <v>0</v>
      </c>
      <c r="H33" s="56"/>
      <c r="I33" s="50">
        <f t="shared" si="6"/>
        <v>0</v>
      </c>
    </row>
    <row r="34" spans="1:11" x14ac:dyDescent="0.35">
      <c r="A34" s="70"/>
      <c r="B34" s="45"/>
      <c r="C34" s="58"/>
      <c r="D34" s="45"/>
      <c r="E34" s="59">
        <f t="shared" si="5"/>
        <v>0</v>
      </c>
      <c r="F34" s="51">
        <v>0</v>
      </c>
      <c r="G34" s="51">
        <v>0</v>
      </c>
      <c r="H34" s="56"/>
      <c r="I34" s="50">
        <f t="shared" si="6"/>
        <v>0</v>
      </c>
    </row>
    <row r="35" spans="1:11" x14ac:dyDescent="0.35">
      <c r="A35" s="70"/>
      <c r="B35" s="45"/>
      <c r="C35" s="58"/>
      <c r="D35" s="45"/>
      <c r="E35" s="59">
        <f t="shared" si="5"/>
        <v>0</v>
      </c>
      <c r="F35" s="51">
        <v>0</v>
      </c>
      <c r="G35" s="51">
        <v>0</v>
      </c>
      <c r="H35" s="56"/>
      <c r="I35" s="50">
        <f t="shared" si="6"/>
        <v>0</v>
      </c>
    </row>
    <row r="36" spans="1:11" x14ac:dyDescent="0.35">
      <c r="A36" s="70"/>
      <c r="B36" s="45"/>
      <c r="C36" s="58"/>
      <c r="D36" s="45"/>
      <c r="E36" s="59">
        <f t="shared" si="5"/>
        <v>0</v>
      </c>
      <c r="F36" s="51">
        <v>0</v>
      </c>
      <c r="G36" s="51">
        <v>0</v>
      </c>
      <c r="H36" s="56"/>
      <c r="I36" s="50">
        <f t="shared" si="6"/>
        <v>0</v>
      </c>
    </row>
    <row r="37" spans="1:11" x14ac:dyDescent="0.35">
      <c r="A37" s="70"/>
      <c r="B37" s="45"/>
      <c r="C37" s="58"/>
      <c r="D37" s="45"/>
      <c r="E37" s="59">
        <f t="shared" si="5"/>
        <v>0</v>
      </c>
      <c r="F37" s="51">
        <v>0</v>
      </c>
      <c r="G37" s="51">
        <v>0</v>
      </c>
      <c r="H37" s="56"/>
      <c r="I37" s="50">
        <f t="shared" si="6"/>
        <v>0</v>
      </c>
    </row>
    <row r="38" spans="1:11" ht="29.5" thickBot="1" x14ac:dyDescent="0.4">
      <c r="A38" s="113" t="s">
        <v>105</v>
      </c>
      <c r="B38" s="114"/>
      <c r="C38" s="114"/>
      <c r="D38" s="115"/>
      <c r="E38" s="19" t="s">
        <v>101</v>
      </c>
      <c r="F38" s="19" t="s">
        <v>51</v>
      </c>
      <c r="G38" s="19" t="s">
        <v>52</v>
      </c>
      <c r="I38" s="1"/>
    </row>
    <row r="39" spans="1:11" ht="15" thickBot="1" x14ac:dyDescent="0.4">
      <c r="A39" s="102"/>
      <c r="B39" s="103"/>
      <c r="C39" s="103"/>
      <c r="D39" s="110"/>
      <c r="E39" s="61">
        <f>SUM(E28:E37)</f>
        <v>0</v>
      </c>
      <c r="F39" s="61">
        <f>SUM(F28:F37)</f>
        <v>0</v>
      </c>
      <c r="G39" s="61">
        <f>SUM(G28:G37)</f>
        <v>0</v>
      </c>
      <c r="H39" s="56"/>
      <c r="I39" s="50">
        <f>SUM(I27:I37)</f>
        <v>0</v>
      </c>
    </row>
    <row r="40" spans="1:11" ht="58" x14ac:dyDescent="0.35">
      <c r="A40" s="34"/>
      <c r="B40" s="34"/>
      <c r="C40" s="34"/>
      <c r="D40" s="34"/>
      <c r="E40" s="34"/>
      <c r="F40" s="34"/>
      <c r="G40" s="34"/>
      <c r="H40" s="34"/>
      <c r="I40" s="38" t="str">
        <f>IF(F39+G39=E39,"Source of Funds correctly specified","Source of Funds needs to add to total")</f>
        <v>Source of Funds correctly specified</v>
      </c>
      <c r="J40" s="34"/>
      <c r="K40" s="34"/>
    </row>
    <row r="41" spans="1:11" x14ac:dyDescent="0.35">
      <c r="A41" s="34"/>
      <c r="B41" s="34"/>
      <c r="C41" s="34"/>
      <c r="D41" s="34"/>
      <c r="E41" s="34"/>
      <c r="F41" s="34"/>
      <c r="G41" s="34"/>
      <c r="H41" s="34"/>
      <c r="I41" s="34"/>
      <c r="J41" s="34"/>
      <c r="K41" s="34"/>
    </row>
    <row r="42" spans="1:11" x14ac:dyDescent="0.35">
      <c r="D42" s="34"/>
      <c r="E42" s="34"/>
      <c r="F42" s="34"/>
      <c r="G42" s="34"/>
      <c r="H42" s="34"/>
      <c r="I42" s="34"/>
      <c r="J42" s="34"/>
      <c r="K42" s="34"/>
    </row>
    <row r="44" spans="1:11" ht="18" customHeight="1" x14ac:dyDescent="0.35">
      <c r="A44" s="122" t="s">
        <v>96</v>
      </c>
      <c r="B44" s="123"/>
      <c r="C44" s="123"/>
      <c r="D44" s="123"/>
      <c r="E44" s="123"/>
      <c r="F44" s="123"/>
      <c r="G44" s="123"/>
      <c r="I44" s="104" t="s">
        <v>125</v>
      </c>
    </row>
    <row r="45" spans="1:11" x14ac:dyDescent="0.35">
      <c r="A45" s="31" t="s">
        <v>1</v>
      </c>
      <c r="B45" s="32" t="s">
        <v>2</v>
      </c>
      <c r="C45" s="33" t="s">
        <v>3</v>
      </c>
      <c r="D45" s="17" t="s">
        <v>4</v>
      </c>
      <c r="E45" s="17" t="s">
        <v>5</v>
      </c>
      <c r="F45" s="17" t="s">
        <v>46</v>
      </c>
      <c r="G45" s="17"/>
      <c r="I45" s="104"/>
    </row>
    <row r="46" spans="1:11" ht="15" customHeight="1" x14ac:dyDescent="0.35">
      <c r="A46" s="92" t="s">
        <v>39</v>
      </c>
      <c r="B46" s="92" t="s">
        <v>97</v>
      </c>
      <c r="C46" s="92" t="s">
        <v>11</v>
      </c>
      <c r="D46" s="92" t="s">
        <v>10</v>
      </c>
      <c r="E46" s="92" t="s">
        <v>120</v>
      </c>
      <c r="F46" s="18" t="s">
        <v>20</v>
      </c>
      <c r="G46" s="18" t="s">
        <v>13</v>
      </c>
      <c r="I46" s="104"/>
    </row>
    <row r="47" spans="1:11" ht="15" customHeight="1" x14ac:dyDescent="0.35">
      <c r="A47" s="93"/>
      <c r="B47" s="93"/>
      <c r="C47" s="93"/>
      <c r="D47" s="93"/>
      <c r="E47" s="93"/>
      <c r="F47" s="111" t="s">
        <v>6</v>
      </c>
      <c r="G47" s="92" t="s">
        <v>61</v>
      </c>
      <c r="I47" s="104"/>
    </row>
    <row r="48" spans="1:11" ht="15.75" customHeight="1" thickBot="1" x14ac:dyDescent="0.4">
      <c r="A48" s="94"/>
      <c r="B48" s="94"/>
      <c r="C48" s="94"/>
      <c r="D48" s="94"/>
      <c r="E48" s="94"/>
      <c r="F48" s="112"/>
      <c r="G48" s="94"/>
      <c r="I48" s="105"/>
    </row>
    <row r="49" spans="1:9" x14ac:dyDescent="0.35">
      <c r="A49" s="70"/>
      <c r="B49" s="45"/>
      <c r="C49" s="58"/>
      <c r="D49" s="45"/>
      <c r="E49" s="59">
        <f>C49*D49</f>
        <v>0</v>
      </c>
      <c r="F49" s="51">
        <v>0</v>
      </c>
      <c r="G49" s="51">
        <v>0</v>
      </c>
      <c r="H49" s="55"/>
      <c r="I49" s="52">
        <f t="shared" ref="I49" si="7">F49+G49</f>
        <v>0</v>
      </c>
    </row>
    <row r="50" spans="1:9" x14ac:dyDescent="0.35">
      <c r="A50" s="70"/>
      <c r="B50" s="45"/>
      <c r="C50" s="58"/>
      <c r="D50" s="45"/>
      <c r="E50" s="59">
        <f t="shared" ref="E50:E58" si="8">C50*D50</f>
        <v>0</v>
      </c>
      <c r="F50" s="51">
        <v>0</v>
      </c>
      <c r="G50" s="51">
        <v>0</v>
      </c>
      <c r="H50" s="55"/>
      <c r="I50" s="52">
        <f t="shared" ref="I50:I58" si="9">F50+G50</f>
        <v>0</v>
      </c>
    </row>
    <row r="51" spans="1:9" x14ac:dyDescent="0.35">
      <c r="A51" s="70"/>
      <c r="B51" s="45"/>
      <c r="C51" s="58"/>
      <c r="D51" s="45"/>
      <c r="E51" s="59">
        <f t="shared" si="8"/>
        <v>0</v>
      </c>
      <c r="F51" s="51">
        <v>0</v>
      </c>
      <c r="G51" s="51">
        <v>0</v>
      </c>
      <c r="H51" s="55"/>
      <c r="I51" s="52">
        <f t="shared" si="9"/>
        <v>0</v>
      </c>
    </row>
    <row r="52" spans="1:9" x14ac:dyDescent="0.35">
      <c r="A52" s="70"/>
      <c r="B52" s="45"/>
      <c r="C52" s="58"/>
      <c r="D52" s="45"/>
      <c r="E52" s="59">
        <f t="shared" si="8"/>
        <v>0</v>
      </c>
      <c r="F52" s="51">
        <v>0</v>
      </c>
      <c r="G52" s="51">
        <v>0</v>
      </c>
      <c r="H52" s="55"/>
      <c r="I52" s="52">
        <f t="shared" si="9"/>
        <v>0</v>
      </c>
    </row>
    <row r="53" spans="1:9" x14ac:dyDescent="0.35">
      <c r="A53" s="70"/>
      <c r="B53" s="45"/>
      <c r="C53" s="58"/>
      <c r="D53" s="45"/>
      <c r="E53" s="59">
        <f t="shared" si="8"/>
        <v>0</v>
      </c>
      <c r="F53" s="51">
        <v>0</v>
      </c>
      <c r="G53" s="51">
        <v>0</v>
      </c>
      <c r="H53" s="55"/>
      <c r="I53" s="52">
        <f t="shared" si="9"/>
        <v>0</v>
      </c>
    </row>
    <row r="54" spans="1:9" x14ac:dyDescent="0.35">
      <c r="A54" s="70"/>
      <c r="B54" s="45"/>
      <c r="C54" s="58"/>
      <c r="D54" s="45"/>
      <c r="E54" s="59">
        <f t="shared" si="8"/>
        <v>0</v>
      </c>
      <c r="F54" s="51">
        <v>0</v>
      </c>
      <c r="G54" s="51">
        <v>0</v>
      </c>
      <c r="H54" s="55"/>
      <c r="I54" s="52">
        <f t="shared" si="9"/>
        <v>0</v>
      </c>
    </row>
    <row r="55" spans="1:9" x14ac:dyDescent="0.35">
      <c r="A55" s="70"/>
      <c r="B55" s="45"/>
      <c r="C55" s="58"/>
      <c r="D55" s="45"/>
      <c r="E55" s="59">
        <f t="shared" si="8"/>
        <v>0</v>
      </c>
      <c r="F55" s="51">
        <v>0</v>
      </c>
      <c r="G55" s="51">
        <v>0</v>
      </c>
      <c r="H55" s="55"/>
      <c r="I55" s="52">
        <f t="shared" si="9"/>
        <v>0</v>
      </c>
    </row>
    <row r="56" spans="1:9" x14ac:dyDescent="0.35">
      <c r="A56" s="70"/>
      <c r="B56" s="45"/>
      <c r="C56" s="58"/>
      <c r="D56" s="45"/>
      <c r="E56" s="59">
        <f t="shared" si="8"/>
        <v>0</v>
      </c>
      <c r="F56" s="51">
        <v>0</v>
      </c>
      <c r="G56" s="51">
        <v>0</v>
      </c>
      <c r="H56" s="55"/>
      <c r="I56" s="52">
        <f t="shared" si="9"/>
        <v>0</v>
      </c>
    </row>
    <row r="57" spans="1:9" x14ac:dyDescent="0.35">
      <c r="A57" s="70"/>
      <c r="B57" s="45"/>
      <c r="C57" s="58"/>
      <c r="D57" s="45"/>
      <c r="E57" s="59">
        <f t="shared" si="8"/>
        <v>0</v>
      </c>
      <c r="F57" s="51">
        <v>0</v>
      </c>
      <c r="G57" s="51">
        <v>0</v>
      </c>
      <c r="H57" s="55"/>
      <c r="I57" s="52">
        <f t="shared" si="9"/>
        <v>0</v>
      </c>
    </row>
    <row r="58" spans="1:9" x14ac:dyDescent="0.35">
      <c r="A58" s="70"/>
      <c r="B58" s="45"/>
      <c r="C58" s="58"/>
      <c r="D58" s="45"/>
      <c r="E58" s="59">
        <f t="shared" si="8"/>
        <v>0</v>
      </c>
      <c r="F58" s="51">
        <v>0</v>
      </c>
      <c r="G58" s="51">
        <v>0</v>
      </c>
      <c r="H58" s="55"/>
      <c r="I58" s="52">
        <f t="shared" si="9"/>
        <v>0</v>
      </c>
    </row>
    <row r="59" spans="1:9" ht="29.5" thickBot="1" x14ac:dyDescent="0.4">
      <c r="A59" s="113" t="s">
        <v>95</v>
      </c>
      <c r="B59" s="114"/>
      <c r="C59" s="114"/>
      <c r="D59" s="115"/>
      <c r="E59" s="19" t="s">
        <v>102</v>
      </c>
      <c r="F59" s="19" t="s">
        <v>51</v>
      </c>
      <c r="G59" s="19" t="s">
        <v>52</v>
      </c>
      <c r="I59" s="1"/>
    </row>
    <row r="60" spans="1:9" ht="15" thickBot="1" x14ac:dyDescent="0.4">
      <c r="A60" s="102"/>
      <c r="B60" s="103"/>
      <c r="C60" s="103"/>
      <c r="D60" s="110"/>
      <c r="E60" s="61">
        <f>SUM(E49:E58)</f>
        <v>0</v>
      </c>
      <c r="F60" s="61">
        <f>SUM(F49:F58)</f>
        <v>0</v>
      </c>
      <c r="G60" s="61">
        <f>SUM(G49:G58)</f>
        <v>0</v>
      </c>
      <c r="H60" s="56"/>
      <c r="I60" s="50">
        <f>SUM(I48:I58)</f>
        <v>0</v>
      </c>
    </row>
    <row r="61" spans="1:9" ht="58" x14ac:dyDescent="0.35">
      <c r="I61" s="38" t="str">
        <f>IF(F60+G60=E60,"Source of Funds correctly specified","Source of Funds needs to add to total")</f>
        <v>Source of Funds correctly specified</v>
      </c>
    </row>
    <row r="65" spans="1:14" ht="14.65" customHeight="1" x14ac:dyDescent="0.35">
      <c r="A65" s="128" t="s">
        <v>98</v>
      </c>
      <c r="B65" s="129"/>
      <c r="C65" s="129"/>
      <c r="D65" s="129"/>
      <c r="E65" s="129"/>
      <c r="F65" s="129"/>
      <c r="G65" s="129"/>
      <c r="H65" s="129"/>
      <c r="I65" s="129"/>
      <c r="J65" s="129"/>
      <c r="K65" s="106" t="s">
        <v>46</v>
      </c>
      <c r="L65" s="106"/>
      <c r="N65" s="104" t="s">
        <v>123</v>
      </c>
    </row>
    <row r="66" spans="1:14" x14ac:dyDescent="0.35">
      <c r="A66" s="17" t="s">
        <v>1</v>
      </c>
      <c r="B66" s="17" t="s">
        <v>2</v>
      </c>
      <c r="C66" s="17" t="s">
        <v>3</v>
      </c>
      <c r="D66" s="17" t="s">
        <v>4</v>
      </c>
      <c r="E66" s="17" t="s">
        <v>5</v>
      </c>
      <c r="F66" s="17" t="s">
        <v>20</v>
      </c>
      <c r="G66" s="17" t="s">
        <v>13</v>
      </c>
      <c r="H66" s="17" t="s">
        <v>7</v>
      </c>
      <c r="I66" s="17" t="s">
        <v>23</v>
      </c>
      <c r="J66" s="67" t="s">
        <v>45</v>
      </c>
      <c r="K66" s="68" t="s">
        <v>99</v>
      </c>
      <c r="L66" s="68" t="s">
        <v>146</v>
      </c>
      <c r="M66" s="25"/>
      <c r="N66" s="104"/>
    </row>
    <row r="67" spans="1:14" ht="14.65" customHeight="1" x14ac:dyDescent="0.35">
      <c r="A67" s="92" t="s">
        <v>17</v>
      </c>
      <c r="B67" s="92" t="s">
        <v>144</v>
      </c>
      <c r="C67" s="92" t="s">
        <v>154</v>
      </c>
      <c r="D67" s="92" t="s">
        <v>145</v>
      </c>
      <c r="E67" s="92" t="s">
        <v>18</v>
      </c>
      <c r="F67" s="92" t="s">
        <v>157</v>
      </c>
      <c r="G67" s="92" t="s">
        <v>67</v>
      </c>
      <c r="H67" s="92" t="s">
        <v>22</v>
      </c>
      <c r="I67" s="92" t="s">
        <v>155</v>
      </c>
      <c r="J67" s="92" t="s">
        <v>156</v>
      </c>
      <c r="K67" s="92" t="s">
        <v>6</v>
      </c>
      <c r="L67" s="92" t="s">
        <v>61</v>
      </c>
      <c r="M67" s="26"/>
      <c r="N67" s="104"/>
    </row>
    <row r="68" spans="1:14" x14ac:dyDescent="0.35">
      <c r="A68" s="93"/>
      <c r="B68" s="93"/>
      <c r="C68" s="93"/>
      <c r="D68" s="93"/>
      <c r="E68" s="93"/>
      <c r="F68" s="93"/>
      <c r="G68" s="93"/>
      <c r="H68" s="93"/>
      <c r="I68" s="93"/>
      <c r="J68" s="93"/>
      <c r="K68" s="93"/>
      <c r="L68" s="93"/>
      <c r="M68" s="26"/>
      <c r="N68" s="104"/>
    </row>
    <row r="69" spans="1:14" ht="29.65" customHeight="1" thickBot="1" x14ac:dyDescent="0.4">
      <c r="A69" s="94"/>
      <c r="B69" s="94"/>
      <c r="C69" s="94"/>
      <c r="D69" s="94"/>
      <c r="E69" s="94"/>
      <c r="F69" s="94"/>
      <c r="G69" s="94"/>
      <c r="H69" s="94"/>
      <c r="I69" s="94"/>
      <c r="J69" s="94"/>
      <c r="K69" s="94"/>
      <c r="L69" s="94"/>
      <c r="M69" s="26"/>
      <c r="N69" s="105"/>
    </row>
    <row r="70" spans="1:14" x14ac:dyDescent="0.35">
      <c r="A70" s="70"/>
      <c r="B70" s="45"/>
      <c r="C70" s="46"/>
      <c r="D70" s="45"/>
      <c r="E70" s="46"/>
      <c r="F70" s="47">
        <f>ROUND((B70*C70)+(D70*E70),2)</f>
        <v>0</v>
      </c>
      <c r="G70" s="53"/>
      <c r="H70" s="54">
        <v>0.625</v>
      </c>
      <c r="I70" s="47">
        <f>ROUND(G70*H70,2)</f>
        <v>0</v>
      </c>
      <c r="J70" s="47">
        <f>ROUND(F70+I70,2)</f>
        <v>0</v>
      </c>
      <c r="K70" s="51">
        <v>0</v>
      </c>
      <c r="L70" s="51">
        <v>0</v>
      </c>
      <c r="M70" s="26"/>
      <c r="N70" s="50">
        <f>K70+L70</f>
        <v>0</v>
      </c>
    </row>
    <row r="71" spans="1:14" x14ac:dyDescent="0.35">
      <c r="A71" s="70"/>
      <c r="B71" s="45"/>
      <c r="C71" s="46"/>
      <c r="D71" s="45"/>
      <c r="E71" s="46"/>
      <c r="F71" s="47">
        <f t="shared" ref="F71:F79" si="10">ROUND((B71*C71)+(D71*E71),2)</f>
        <v>0</v>
      </c>
      <c r="G71" s="53"/>
      <c r="H71" s="54">
        <v>0.625</v>
      </c>
      <c r="I71" s="47">
        <f t="shared" ref="I71:I79" si="11">ROUND(G71*H71,2)</f>
        <v>0</v>
      </c>
      <c r="J71" s="47">
        <f t="shared" ref="J71:J79" si="12">ROUND(F71+I71,2)</f>
        <v>0</v>
      </c>
      <c r="K71" s="51">
        <v>0</v>
      </c>
      <c r="L71" s="51">
        <v>0</v>
      </c>
      <c r="M71" s="26"/>
      <c r="N71" s="50">
        <f t="shared" ref="N71:N79" si="13">K71+L71</f>
        <v>0</v>
      </c>
    </row>
    <row r="72" spans="1:14" x14ac:dyDescent="0.35">
      <c r="A72" s="70"/>
      <c r="B72" s="45"/>
      <c r="C72" s="46"/>
      <c r="D72" s="45"/>
      <c r="E72" s="46"/>
      <c r="F72" s="47">
        <f t="shared" si="10"/>
        <v>0</v>
      </c>
      <c r="G72" s="53"/>
      <c r="H72" s="54">
        <v>0.625</v>
      </c>
      <c r="I72" s="47">
        <f t="shared" si="11"/>
        <v>0</v>
      </c>
      <c r="J72" s="47">
        <f t="shared" si="12"/>
        <v>0</v>
      </c>
      <c r="K72" s="51">
        <v>0</v>
      </c>
      <c r="L72" s="51">
        <v>0</v>
      </c>
      <c r="M72" s="26"/>
      <c r="N72" s="50">
        <f t="shared" si="13"/>
        <v>0</v>
      </c>
    </row>
    <row r="73" spans="1:14" x14ac:dyDescent="0.35">
      <c r="A73" s="70"/>
      <c r="B73" s="45"/>
      <c r="C73" s="46"/>
      <c r="D73" s="45"/>
      <c r="E73" s="46"/>
      <c r="F73" s="47">
        <f t="shared" si="10"/>
        <v>0</v>
      </c>
      <c r="G73" s="53"/>
      <c r="H73" s="54">
        <v>0.625</v>
      </c>
      <c r="I73" s="47">
        <f t="shared" si="11"/>
        <v>0</v>
      </c>
      <c r="J73" s="47">
        <f t="shared" si="12"/>
        <v>0</v>
      </c>
      <c r="K73" s="51">
        <v>0</v>
      </c>
      <c r="L73" s="51">
        <v>0</v>
      </c>
      <c r="M73" s="26"/>
      <c r="N73" s="50">
        <f t="shared" si="13"/>
        <v>0</v>
      </c>
    </row>
    <row r="74" spans="1:14" x14ac:dyDescent="0.35">
      <c r="A74" s="70"/>
      <c r="B74" s="45"/>
      <c r="C74" s="46"/>
      <c r="D74" s="45"/>
      <c r="E74" s="46"/>
      <c r="F74" s="47">
        <f t="shared" si="10"/>
        <v>0</v>
      </c>
      <c r="G74" s="53"/>
      <c r="H74" s="54">
        <v>0.625</v>
      </c>
      <c r="I74" s="47">
        <f t="shared" si="11"/>
        <v>0</v>
      </c>
      <c r="J74" s="47">
        <f t="shared" si="12"/>
        <v>0</v>
      </c>
      <c r="K74" s="51">
        <v>0</v>
      </c>
      <c r="L74" s="51">
        <v>0</v>
      </c>
      <c r="M74" s="26"/>
      <c r="N74" s="50">
        <f t="shared" si="13"/>
        <v>0</v>
      </c>
    </row>
    <row r="75" spans="1:14" x14ac:dyDescent="0.35">
      <c r="A75" s="70"/>
      <c r="B75" s="45"/>
      <c r="C75" s="46"/>
      <c r="D75" s="45"/>
      <c r="E75" s="46"/>
      <c r="F75" s="47">
        <f t="shared" si="10"/>
        <v>0</v>
      </c>
      <c r="G75" s="53"/>
      <c r="H75" s="54">
        <v>0.625</v>
      </c>
      <c r="I75" s="47">
        <f t="shared" si="11"/>
        <v>0</v>
      </c>
      <c r="J75" s="47">
        <f t="shared" si="12"/>
        <v>0</v>
      </c>
      <c r="K75" s="51">
        <v>0</v>
      </c>
      <c r="L75" s="51">
        <v>0</v>
      </c>
      <c r="M75" s="26"/>
      <c r="N75" s="50">
        <f t="shared" si="13"/>
        <v>0</v>
      </c>
    </row>
    <row r="76" spans="1:14" x14ac:dyDescent="0.35">
      <c r="A76" s="70"/>
      <c r="B76" s="45"/>
      <c r="C76" s="46"/>
      <c r="D76" s="45"/>
      <c r="E76" s="46"/>
      <c r="F76" s="47">
        <f t="shared" si="10"/>
        <v>0</v>
      </c>
      <c r="G76" s="53"/>
      <c r="H76" s="54">
        <v>0.625</v>
      </c>
      <c r="I76" s="47">
        <f t="shared" si="11"/>
        <v>0</v>
      </c>
      <c r="J76" s="47">
        <f t="shared" si="12"/>
        <v>0</v>
      </c>
      <c r="K76" s="51">
        <v>0</v>
      </c>
      <c r="L76" s="51">
        <v>0</v>
      </c>
      <c r="M76" s="26"/>
      <c r="N76" s="50">
        <f t="shared" si="13"/>
        <v>0</v>
      </c>
    </row>
    <row r="77" spans="1:14" x14ac:dyDescent="0.35">
      <c r="A77" s="70"/>
      <c r="B77" s="45"/>
      <c r="C77" s="46"/>
      <c r="D77" s="45"/>
      <c r="E77" s="46"/>
      <c r="F77" s="47">
        <f t="shared" si="10"/>
        <v>0</v>
      </c>
      <c r="G77" s="53"/>
      <c r="H77" s="54">
        <v>0.625</v>
      </c>
      <c r="I77" s="47">
        <f t="shared" si="11"/>
        <v>0</v>
      </c>
      <c r="J77" s="47">
        <f t="shared" si="12"/>
        <v>0</v>
      </c>
      <c r="K77" s="51">
        <v>0</v>
      </c>
      <c r="L77" s="51">
        <v>0</v>
      </c>
      <c r="M77" s="26"/>
      <c r="N77" s="50">
        <f t="shared" si="13"/>
        <v>0</v>
      </c>
    </row>
    <row r="78" spans="1:14" x14ac:dyDescent="0.35">
      <c r="A78" s="70"/>
      <c r="B78" s="45"/>
      <c r="C78" s="46"/>
      <c r="D78" s="45"/>
      <c r="E78" s="46"/>
      <c r="F78" s="47">
        <f t="shared" si="10"/>
        <v>0</v>
      </c>
      <c r="G78" s="53"/>
      <c r="H78" s="54">
        <v>0.625</v>
      </c>
      <c r="I78" s="47">
        <f t="shared" si="11"/>
        <v>0</v>
      </c>
      <c r="J78" s="47">
        <f t="shared" si="12"/>
        <v>0</v>
      </c>
      <c r="K78" s="51">
        <v>0</v>
      </c>
      <c r="L78" s="51">
        <v>0</v>
      </c>
      <c r="M78" s="26"/>
      <c r="N78" s="50">
        <f t="shared" si="13"/>
        <v>0</v>
      </c>
    </row>
    <row r="79" spans="1:14" x14ac:dyDescent="0.35">
      <c r="A79" s="70"/>
      <c r="B79" s="45"/>
      <c r="C79" s="46"/>
      <c r="D79" s="45"/>
      <c r="E79" s="46"/>
      <c r="F79" s="47">
        <f t="shared" si="10"/>
        <v>0</v>
      </c>
      <c r="G79" s="53"/>
      <c r="H79" s="54">
        <v>0.625</v>
      </c>
      <c r="I79" s="47">
        <f t="shared" si="11"/>
        <v>0</v>
      </c>
      <c r="J79" s="47">
        <f t="shared" si="12"/>
        <v>0</v>
      </c>
      <c r="K79" s="51">
        <v>0</v>
      </c>
      <c r="L79" s="51">
        <v>0</v>
      </c>
      <c r="M79" s="26"/>
      <c r="N79" s="50">
        <f t="shared" si="13"/>
        <v>0</v>
      </c>
    </row>
    <row r="80" spans="1:14" ht="29.5" thickBot="1" x14ac:dyDescent="0.4">
      <c r="A80" s="125" t="s">
        <v>104</v>
      </c>
      <c r="B80" s="126"/>
      <c r="C80" s="126"/>
      <c r="D80" s="126"/>
      <c r="E80" s="126"/>
      <c r="F80" s="126"/>
      <c r="G80" s="126"/>
      <c r="H80" s="126"/>
      <c r="I80" s="127"/>
      <c r="J80" s="19" t="s">
        <v>103</v>
      </c>
      <c r="K80" s="19" t="s">
        <v>51</v>
      </c>
      <c r="L80" s="19" t="s">
        <v>52</v>
      </c>
      <c r="M80" s="26"/>
      <c r="N80" s="1"/>
    </row>
    <row r="81" spans="1:14" ht="15" thickBot="1" x14ac:dyDescent="0.4">
      <c r="A81" s="113"/>
      <c r="B81" s="114"/>
      <c r="C81" s="114"/>
      <c r="D81" s="114"/>
      <c r="E81" s="114"/>
      <c r="F81" s="114"/>
      <c r="G81" s="114"/>
      <c r="H81" s="114"/>
      <c r="I81" s="115"/>
      <c r="J81" s="57">
        <f>ROUND(SUM(J70:J79),2)</f>
        <v>0</v>
      </c>
      <c r="K81" s="57">
        <f>ROUND(SUM(K70:K79),2)</f>
        <v>0</v>
      </c>
      <c r="L81" s="57">
        <f>ROUND(SUM(L70:L79),2)</f>
        <v>0</v>
      </c>
      <c r="M81" s="56"/>
      <c r="N81" s="50">
        <f>SUM(N70:N79)</f>
        <v>0</v>
      </c>
    </row>
    <row r="82" spans="1:14" ht="58" x14ac:dyDescent="0.35">
      <c r="N82" s="38" t="str">
        <f>IF(K81+L81=J81,"Source of Funds correctly specified","Source of Funds needs to add to total")</f>
        <v>Source of Funds correctly specified</v>
      </c>
    </row>
    <row r="86" spans="1:14" ht="28.9" customHeight="1" x14ac:dyDescent="0.35">
      <c r="A86" s="128" t="s">
        <v>158</v>
      </c>
      <c r="B86" s="129"/>
      <c r="C86" s="129"/>
      <c r="D86" s="129"/>
      <c r="E86" s="129"/>
      <c r="F86" s="129"/>
      <c r="G86" s="130"/>
      <c r="I86" s="104" t="s">
        <v>125</v>
      </c>
    </row>
    <row r="87" spans="1:14" x14ac:dyDescent="0.35">
      <c r="A87" s="17" t="s">
        <v>1</v>
      </c>
      <c r="B87" s="17" t="s">
        <v>2</v>
      </c>
      <c r="C87" s="17" t="s">
        <v>3</v>
      </c>
      <c r="D87" s="17" t="s">
        <v>4</v>
      </c>
      <c r="E87" s="17" t="s">
        <v>12</v>
      </c>
      <c r="F87" s="31" t="s">
        <v>46</v>
      </c>
      <c r="G87" s="33"/>
      <c r="I87" s="104"/>
    </row>
    <row r="88" spans="1:14" ht="15.75" customHeight="1" thickBot="1" x14ac:dyDescent="0.4">
      <c r="A88" s="92" t="s">
        <v>39</v>
      </c>
      <c r="B88" s="92" t="s">
        <v>100</v>
      </c>
      <c r="C88" s="92" t="s">
        <v>11</v>
      </c>
      <c r="D88" s="92" t="s">
        <v>10</v>
      </c>
      <c r="E88" s="116" t="s">
        <v>122</v>
      </c>
      <c r="F88" s="21" t="s">
        <v>20</v>
      </c>
      <c r="G88" s="21" t="s">
        <v>13</v>
      </c>
      <c r="I88" s="104"/>
    </row>
    <row r="89" spans="1:14" ht="15" customHeight="1" x14ac:dyDescent="0.35">
      <c r="A89" s="93"/>
      <c r="B89" s="93"/>
      <c r="C89" s="93"/>
      <c r="D89" s="93"/>
      <c r="E89" s="117"/>
      <c r="F89" s="119" t="s">
        <v>6</v>
      </c>
      <c r="G89" s="119" t="s">
        <v>61</v>
      </c>
      <c r="I89" s="104"/>
    </row>
    <row r="90" spans="1:14" ht="15" thickBot="1" x14ac:dyDescent="0.4">
      <c r="A90" s="94"/>
      <c r="B90" s="94"/>
      <c r="C90" s="94"/>
      <c r="D90" s="94"/>
      <c r="E90" s="118"/>
      <c r="F90" s="94"/>
      <c r="G90" s="94"/>
      <c r="I90" s="105"/>
    </row>
    <row r="91" spans="1:14" x14ac:dyDescent="0.35">
      <c r="A91" s="70"/>
      <c r="B91" s="69" t="s">
        <v>93</v>
      </c>
      <c r="C91" s="46"/>
      <c r="D91" s="48"/>
      <c r="E91" s="47">
        <f>C91*D91</f>
        <v>0</v>
      </c>
      <c r="F91" s="51">
        <v>0</v>
      </c>
      <c r="G91" s="51">
        <v>0</v>
      </c>
      <c r="H91" s="56"/>
      <c r="I91" s="50">
        <f>F91+G91</f>
        <v>0</v>
      </c>
    </row>
    <row r="92" spans="1:14" x14ac:dyDescent="0.35">
      <c r="A92" s="70"/>
      <c r="B92" s="69" t="s">
        <v>94</v>
      </c>
      <c r="C92" s="46"/>
      <c r="D92" s="48"/>
      <c r="E92" s="47">
        <f t="shared" ref="E92:E100" si="14">C92*D92</f>
        <v>0</v>
      </c>
      <c r="F92" s="51">
        <v>0</v>
      </c>
      <c r="G92" s="51">
        <v>0</v>
      </c>
      <c r="H92" s="56"/>
      <c r="I92" s="50">
        <f t="shared" ref="I92:I95" si="15">F92+G92</f>
        <v>0</v>
      </c>
    </row>
    <row r="93" spans="1:14" x14ac:dyDescent="0.35">
      <c r="A93" s="70"/>
      <c r="B93" s="69"/>
      <c r="C93" s="46"/>
      <c r="D93" s="48"/>
      <c r="E93" s="47">
        <f t="shared" si="14"/>
        <v>0</v>
      </c>
      <c r="F93" s="51">
        <v>0</v>
      </c>
      <c r="G93" s="51">
        <v>0</v>
      </c>
      <c r="H93" s="56"/>
      <c r="I93" s="50">
        <f t="shared" si="15"/>
        <v>0</v>
      </c>
    </row>
    <row r="94" spans="1:14" x14ac:dyDescent="0.35">
      <c r="A94" s="70"/>
      <c r="B94" s="69"/>
      <c r="C94" s="46"/>
      <c r="D94" s="48"/>
      <c r="E94" s="47">
        <f t="shared" si="14"/>
        <v>0</v>
      </c>
      <c r="F94" s="51">
        <v>0</v>
      </c>
      <c r="G94" s="51">
        <v>0</v>
      </c>
      <c r="H94" s="56"/>
      <c r="I94" s="50">
        <f t="shared" si="15"/>
        <v>0</v>
      </c>
    </row>
    <row r="95" spans="1:14" x14ac:dyDescent="0.35">
      <c r="A95" s="70"/>
      <c r="B95" s="69"/>
      <c r="C95" s="46"/>
      <c r="D95" s="48"/>
      <c r="E95" s="47">
        <f t="shared" si="14"/>
        <v>0</v>
      </c>
      <c r="F95" s="51">
        <v>0</v>
      </c>
      <c r="G95" s="51">
        <v>0</v>
      </c>
      <c r="H95" s="56"/>
      <c r="I95" s="50">
        <f t="shared" si="15"/>
        <v>0</v>
      </c>
    </row>
    <row r="96" spans="1:14" x14ac:dyDescent="0.35">
      <c r="A96" s="70"/>
      <c r="B96" s="69"/>
      <c r="C96" s="46"/>
      <c r="D96" s="48"/>
      <c r="E96" s="47">
        <f t="shared" si="14"/>
        <v>0</v>
      </c>
      <c r="F96" s="51">
        <v>0</v>
      </c>
      <c r="G96" s="51">
        <v>0</v>
      </c>
      <c r="H96" s="56"/>
      <c r="I96" s="50">
        <f t="shared" ref="I96:I102" si="16">F96+G96</f>
        <v>0</v>
      </c>
    </row>
    <row r="97" spans="1:9" x14ac:dyDescent="0.35">
      <c r="A97" s="70"/>
      <c r="B97" s="69"/>
      <c r="C97" s="46"/>
      <c r="D97" s="48"/>
      <c r="E97" s="47">
        <f t="shared" si="14"/>
        <v>0</v>
      </c>
      <c r="F97" s="51">
        <v>0</v>
      </c>
      <c r="G97" s="51">
        <v>0</v>
      </c>
      <c r="H97" s="56"/>
      <c r="I97" s="50">
        <f t="shared" si="16"/>
        <v>0</v>
      </c>
    </row>
    <row r="98" spans="1:9" x14ac:dyDescent="0.35">
      <c r="A98" s="70"/>
      <c r="B98" s="69"/>
      <c r="C98" s="46"/>
      <c r="D98" s="48"/>
      <c r="E98" s="47">
        <f t="shared" si="14"/>
        <v>0</v>
      </c>
      <c r="F98" s="51">
        <v>0</v>
      </c>
      <c r="G98" s="51">
        <v>0</v>
      </c>
      <c r="H98" s="56"/>
      <c r="I98" s="50">
        <f t="shared" si="16"/>
        <v>0</v>
      </c>
    </row>
    <row r="99" spans="1:9" x14ac:dyDescent="0.35">
      <c r="A99" s="70"/>
      <c r="B99" s="69"/>
      <c r="C99" s="46"/>
      <c r="D99" s="48"/>
      <c r="E99" s="47">
        <f t="shared" si="14"/>
        <v>0</v>
      </c>
      <c r="F99" s="51">
        <v>0</v>
      </c>
      <c r="G99" s="51">
        <v>0</v>
      </c>
      <c r="H99" s="56"/>
      <c r="I99" s="50">
        <f t="shared" si="16"/>
        <v>0</v>
      </c>
    </row>
    <row r="100" spans="1:9" x14ac:dyDescent="0.35">
      <c r="A100" s="70"/>
      <c r="B100" s="69"/>
      <c r="C100" s="46"/>
      <c r="D100" s="48"/>
      <c r="E100" s="47">
        <f t="shared" si="14"/>
        <v>0</v>
      </c>
      <c r="F100" s="51">
        <v>0</v>
      </c>
      <c r="G100" s="51">
        <v>0</v>
      </c>
      <c r="H100" s="56"/>
      <c r="I100" s="50">
        <f t="shared" si="16"/>
        <v>0</v>
      </c>
    </row>
    <row r="101" spans="1:9" ht="45.75" customHeight="1" thickBot="1" x14ac:dyDescent="0.4">
      <c r="A101" s="125" t="s">
        <v>106</v>
      </c>
      <c r="B101" s="126"/>
      <c r="C101" s="126"/>
      <c r="D101" s="127"/>
      <c r="E101" s="19" t="s">
        <v>49</v>
      </c>
      <c r="F101" s="19" t="s">
        <v>51</v>
      </c>
      <c r="G101" s="19" t="s">
        <v>52</v>
      </c>
      <c r="I101" s="1"/>
    </row>
    <row r="102" spans="1:9" ht="15" thickBot="1" x14ac:dyDescent="0.4">
      <c r="A102" s="113"/>
      <c r="B102" s="114"/>
      <c r="C102" s="114"/>
      <c r="D102" s="115"/>
      <c r="E102" s="57">
        <f>SUM(E91:E100)</f>
        <v>0</v>
      </c>
      <c r="F102" s="57">
        <f>SUM(F91:F100)</f>
        <v>0</v>
      </c>
      <c r="G102" s="57">
        <f>SUM(G91:G100)</f>
        <v>0</v>
      </c>
      <c r="H102" s="56"/>
      <c r="I102" s="50">
        <f t="shared" si="16"/>
        <v>0</v>
      </c>
    </row>
    <row r="103" spans="1:9" ht="58" x14ac:dyDescent="0.35">
      <c r="I103" s="38" t="str">
        <f>IF(F102+G102=E102,"Source of Funds correctly specified","Source of Funds needs to add to total")</f>
        <v>Source of Funds correctly specified</v>
      </c>
    </row>
  </sheetData>
  <sheetProtection formatCells="0" insertRows="0" deleteRows="0"/>
  <mergeCells count="58">
    <mergeCell ref="J2:J6"/>
    <mergeCell ref="I23:I27"/>
    <mergeCell ref="I44:I48"/>
    <mergeCell ref="N65:N69"/>
    <mergeCell ref="L67:L69"/>
    <mergeCell ref="A65:J65"/>
    <mergeCell ref="K65:L65"/>
    <mergeCell ref="K67:K69"/>
    <mergeCell ref="D67:D69"/>
    <mergeCell ref="J67:J69"/>
    <mergeCell ref="A59:D60"/>
    <mergeCell ref="F47:F48"/>
    <mergeCell ref="G47:G48"/>
    <mergeCell ref="A44:G44"/>
    <mergeCell ref="A46:A48"/>
    <mergeCell ref="B46:B48"/>
    <mergeCell ref="A101:D102"/>
    <mergeCell ref="A86:G86"/>
    <mergeCell ref="F89:F90"/>
    <mergeCell ref="A88:A90"/>
    <mergeCell ref="B88:B90"/>
    <mergeCell ref="C88:C90"/>
    <mergeCell ref="D88:D90"/>
    <mergeCell ref="E88:E90"/>
    <mergeCell ref="G89:G90"/>
    <mergeCell ref="A80:I81"/>
    <mergeCell ref="I86:I90"/>
    <mergeCell ref="F67:F69"/>
    <mergeCell ref="G67:G69"/>
    <mergeCell ref="H67:H69"/>
    <mergeCell ref="I67:I69"/>
    <mergeCell ref="A67:A69"/>
    <mergeCell ref="B67:B69"/>
    <mergeCell ref="C67:C69"/>
    <mergeCell ref="E67:E69"/>
    <mergeCell ref="C46:C48"/>
    <mergeCell ref="D46:D48"/>
    <mergeCell ref="E46:E48"/>
    <mergeCell ref="A38:D39"/>
    <mergeCell ref="F26:F27"/>
    <mergeCell ref="A23:G23"/>
    <mergeCell ref="A25:A27"/>
    <mergeCell ref="B25:B27"/>
    <mergeCell ref="C25:C27"/>
    <mergeCell ref="D25:D27"/>
    <mergeCell ref="E25:E27"/>
    <mergeCell ref="G26:G27"/>
    <mergeCell ref="A17:D18"/>
    <mergeCell ref="A2:H2"/>
    <mergeCell ref="G3:H3"/>
    <mergeCell ref="A4:A6"/>
    <mergeCell ref="B4:B6"/>
    <mergeCell ref="E4:E6"/>
    <mergeCell ref="F4:F6"/>
    <mergeCell ref="G5:G6"/>
    <mergeCell ref="H5:H6"/>
    <mergeCell ref="C4:C6"/>
    <mergeCell ref="D4:D6"/>
  </mergeCells>
  <conditionalFormatting sqref="I28:I37">
    <cfRule type="expression" dxfId="39" priority="7" stopIfTrue="1">
      <formula>F28+G28 = E28</formula>
    </cfRule>
    <cfRule type="expression" dxfId="38" priority="8">
      <formula>F28 + G28 &lt;&gt;E28</formula>
    </cfRule>
  </conditionalFormatting>
  <conditionalFormatting sqref="I39">
    <cfRule type="expression" dxfId="37" priority="31" stopIfTrue="1">
      <formula>F39+G39 = E39</formula>
    </cfRule>
    <cfRule type="expression" dxfId="36" priority="32">
      <formula>F39 + G39 &lt;&gt;E39</formula>
    </cfRule>
  </conditionalFormatting>
  <conditionalFormatting sqref="I40">
    <cfRule type="expression" dxfId="35" priority="45" stopIfTrue="1">
      <formula>G39+F39=E39</formula>
    </cfRule>
    <cfRule type="expression" dxfId="34" priority="46">
      <formula>H38+J38&lt;&gt;E38</formula>
    </cfRule>
  </conditionalFormatting>
  <conditionalFormatting sqref="I41 N81">
    <cfRule type="expression" dxfId="33" priority="67" stopIfTrue="1">
      <formula>F41+G41 = E41</formula>
    </cfRule>
    <cfRule type="expression" dxfId="32" priority="68">
      <formula>F41 + G41 &lt;&gt;E41</formula>
    </cfRule>
  </conditionalFormatting>
  <conditionalFormatting sqref="I49:I58">
    <cfRule type="expression" dxfId="31" priority="5" stopIfTrue="1">
      <formula>F49+G49 = E49</formula>
    </cfRule>
    <cfRule type="expression" dxfId="30" priority="6">
      <formula>F49 + G49 &lt;&gt;E49</formula>
    </cfRule>
  </conditionalFormatting>
  <conditionalFormatting sqref="I60">
    <cfRule type="expression" dxfId="29" priority="27" stopIfTrue="1">
      <formula>F60+G60 = E60</formula>
    </cfRule>
    <cfRule type="expression" dxfId="28" priority="28">
      <formula>F60 + G60 &lt;&gt;E60</formula>
    </cfRule>
  </conditionalFormatting>
  <conditionalFormatting sqref="I61">
    <cfRule type="expression" dxfId="27" priority="43" stopIfTrue="1">
      <formula>G60+F60=E60</formula>
    </cfRule>
    <cfRule type="expression" dxfId="26" priority="44">
      <formula>H59+J59&lt;&gt;E59</formula>
    </cfRule>
  </conditionalFormatting>
  <conditionalFormatting sqref="I91:I100">
    <cfRule type="expression" dxfId="25" priority="1" stopIfTrue="1">
      <formula>F91+G91 = E91</formula>
    </cfRule>
    <cfRule type="expression" dxfId="24" priority="2">
      <formula>F91 + G91 &lt;&gt;E91</formula>
    </cfRule>
  </conditionalFormatting>
  <conditionalFormatting sqref="I102">
    <cfRule type="expression" dxfId="23" priority="19" stopIfTrue="1">
      <formula>F102+G102 = E102</formula>
    </cfRule>
    <cfRule type="expression" dxfId="22" priority="20">
      <formula>F102 + G102 &lt;&gt;E102</formula>
    </cfRule>
  </conditionalFormatting>
  <conditionalFormatting sqref="I103">
    <cfRule type="expression" dxfId="21" priority="39" stopIfTrue="1">
      <formula>G102+F102=E102</formula>
    </cfRule>
    <cfRule type="expression" dxfId="20" priority="40">
      <formula>H101+J101&lt;&gt;E101</formula>
    </cfRule>
  </conditionalFormatting>
  <conditionalFormatting sqref="J7:J16">
    <cfRule type="expression" dxfId="19" priority="9" stopIfTrue="1">
      <formula>G7+H7 = F7</formula>
    </cfRule>
    <cfRule type="expression" dxfId="18" priority="10">
      <formula>G7 + H7 &lt;&gt;F7</formula>
    </cfRule>
  </conditionalFormatting>
  <conditionalFormatting sqref="J18">
    <cfRule type="expression" dxfId="17" priority="35" stopIfTrue="1">
      <formula>G18+H18 = F18</formula>
    </cfRule>
    <cfRule type="expression" dxfId="16" priority="36">
      <formula>G18 + H18 &lt;&gt;F18</formula>
    </cfRule>
  </conditionalFormatting>
  <conditionalFormatting sqref="J19">
    <cfRule type="expression" dxfId="15" priority="47" stopIfTrue="1">
      <formula>H18+G18=F18</formula>
    </cfRule>
    <cfRule type="expression" dxfId="14" priority="52">
      <formula>I17+K17&lt;&gt;F17</formula>
    </cfRule>
  </conditionalFormatting>
  <conditionalFormatting sqref="N70:N79">
    <cfRule type="expression" dxfId="13" priority="3" stopIfTrue="1">
      <formula>K70+L70 = J70</formula>
    </cfRule>
    <cfRule type="expression" dxfId="12" priority="4">
      <formula>K70 + L70 &lt;&gt;J70</formula>
    </cfRule>
  </conditionalFormatting>
  <conditionalFormatting sqref="N82">
    <cfRule type="expression" dxfId="11" priority="71" stopIfTrue="1">
      <formula>L81+K81=J81</formula>
    </cfRule>
    <cfRule type="expression" dxfId="10" priority="72">
      <formula>#REF!+O80&lt;&gt;J80</formula>
    </cfRule>
  </conditionalFormatting>
  <pageMargins left="0.25" right="0.25" top="0.5" bottom="0.5" header="0" footer="0"/>
  <pageSetup paperSize="17"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30"/>
  <sheetViews>
    <sheetView workbookViewId="0">
      <selection activeCell="C31" sqref="C31"/>
    </sheetView>
  </sheetViews>
  <sheetFormatPr defaultRowHeight="14.5" x14ac:dyDescent="0.35"/>
  <cols>
    <col min="1" max="1" width="34.453125" bestFit="1" customWidth="1"/>
    <col min="2" max="4" width="15.1796875" customWidth="1"/>
    <col min="5" max="5" width="11" customWidth="1"/>
    <col min="6" max="6" width="13.7265625" bestFit="1" customWidth="1"/>
    <col min="8" max="8" width="15.453125" bestFit="1" customWidth="1"/>
  </cols>
  <sheetData>
    <row r="1" spans="1:6" x14ac:dyDescent="0.35">
      <c r="A1" s="131" t="str">
        <f>"Objective "&amp;'ObjectiveSummary '!A2&amp;" totals for overall budget summary"</f>
        <v>Objective 6 totals for overall budget summary</v>
      </c>
      <c r="B1" s="131"/>
      <c r="C1" s="131"/>
      <c r="D1" s="131"/>
    </row>
    <row r="2" spans="1:6" ht="29" x14ac:dyDescent="0.35">
      <c r="B2" s="3" t="s">
        <v>82</v>
      </c>
      <c r="C2" s="3" t="s">
        <v>81</v>
      </c>
      <c r="D2" s="3" t="s">
        <v>83</v>
      </c>
    </row>
    <row r="3" spans="1:6" x14ac:dyDescent="0.35">
      <c r="A3" t="s">
        <v>163</v>
      </c>
      <c r="B3" s="2">
        <f>Salary!S17</f>
        <v>0</v>
      </c>
      <c r="C3" s="2">
        <f>Salary!U17</f>
        <v>0</v>
      </c>
      <c r="D3" s="2">
        <f>B3+C3</f>
        <v>0</v>
      </c>
    </row>
    <row r="4" spans="1:6" x14ac:dyDescent="0.35">
      <c r="A4" t="s">
        <v>166</v>
      </c>
      <c r="B4" s="2">
        <f>Salary!Y17</f>
        <v>0</v>
      </c>
      <c r="C4" s="2">
        <f>Salary!AA17</f>
        <v>0</v>
      </c>
      <c r="D4" s="2">
        <f>B4+C4</f>
        <v>0</v>
      </c>
    </row>
    <row r="5" spans="1:6" x14ac:dyDescent="0.35">
      <c r="A5" t="s">
        <v>25</v>
      </c>
      <c r="B5" s="2">
        <f>Supplies!L19</f>
        <v>0</v>
      </c>
      <c r="C5" s="2">
        <f>Supplies!N19</f>
        <v>0</v>
      </c>
      <c r="D5" s="2">
        <f t="shared" ref="D5:D10" si="0">B5+C5</f>
        <v>0</v>
      </c>
    </row>
    <row r="6" spans="1:6" x14ac:dyDescent="0.35">
      <c r="A6" t="s">
        <v>26</v>
      </c>
      <c r="B6" s="2">
        <f>Equipment!L19</f>
        <v>7719.6877380045698</v>
      </c>
      <c r="C6" s="2">
        <f>Equipment!N19</f>
        <v>1430.3122619954302</v>
      </c>
      <c r="D6" s="2">
        <f t="shared" si="0"/>
        <v>9150</v>
      </c>
    </row>
    <row r="7" spans="1:6" x14ac:dyDescent="0.35">
      <c r="A7" t="s">
        <v>27</v>
      </c>
      <c r="B7" s="2">
        <f>Travel!R17</f>
        <v>0</v>
      </c>
      <c r="C7" s="2">
        <f>Travel!T17</f>
        <v>0</v>
      </c>
      <c r="D7" s="2">
        <f t="shared" si="0"/>
        <v>0</v>
      </c>
    </row>
    <row r="8" spans="1:6" ht="15" thickBot="1" x14ac:dyDescent="0.4">
      <c r="A8" s="1" t="s">
        <v>28</v>
      </c>
      <c r="B8" s="13">
        <f>Contracts!G18+Contracts!F39+Contracts!F60+Contracts!K81+Contracts!F102</f>
        <v>0</v>
      </c>
      <c r="C8" s="13">
        <f>Contracts!H18+Contracts!G39+Contracts!G60+Contracts!L81+Contracts!G102</f>
        <v>0</v>
      </c>
      <c r="D8" s="13">
        <f t="shared" si="0"/>
        <v>0</v>
      </c>
    </row>
    <row r="9" spans="1:6" x14ac:dyDescent="0.35">
      <c r="A9" s="22" t="s">
        <v>84</v>
      </c>
      <c r="B9" s="14">
        <f>SUM(B3:B8)</f>
        <v>7719.6877380045698</v>
      </c>
      <c r="C9" s="14">
        <f>SUM(C3:C8)</f>
        <v>1430.3122619954302</v>
      </c>
      <c r="D9" s="14">
        <f t="shared" si="0"/>
        <v>9150</v>
      </c>
    </row>
    <row r="10" spans="1:6" ht="15" thickBot="1" x14ac:dyDescent="0.4">
      <c r="A10" s="1" t="s">
        <v>71</v>
      </c>
      <c r="B10" s="13">
        <f>Salary!T17+Salary!Z17+Supplies!M19+Equipment!M19+Travel!S17</f>
        <v>2416.2622619954304</v>
      </c>
      <c r="C10" s="13">
        <f>Salary!V17+Salary!AB17+Supplies!O19+Equipment!O19+Travel!U17</f>
        <v>447.68773800456961</v>
      </c>
      <c r="D10" s="13">
        <f t="shared" si="0"/>
        <v>2863.95</v>
      </c>
    </row>
    <row r="11" spans="1:6" x14ac:dyDescent="0.35">
      <c r="A11" s="22" t="s">
        <v>85</v>
      </c>
      <c r="B11" s="14">
        <f>B9+B10</f>
        <v>10135.950000000001</v>
      </c>
      <c r="C11" s="14">
        <f t="shared" ref="C11:D11" si="1">C9+C10</f>
        <v>1877.9999999999998</v>
      </c>
      <c r="D11" s="14">
        <f t="shared" si="1"/>
        <v>12013.95</v>
      </c>
    </row>
    <row r="12" spans="1:6" x14ac:dyDescent="0.35">
      <c r="A12" s="12"/>
      <c r="B12" s="12"/>
      <c r="C12" s="12"/>
      <c r="D12" s="12"/>
    </row>
    <row r="13" spans="1:6" x14ac:dyDescent="0.35">
      <c r="C13" s="132" t="s">
        <v>117</v>
      </c>
    </row>
    <row r="14" spans="1:6" x14ac:dyDescent="0.35">
      <c r="C14" s="132"/>
    </row>
    <row r="15" spans="1:6" x14ac:dyDescent="0.35">
      <c r="C15" s="39">
        <f>IF(D11&gt;0,C11/D11,0)</f>
        <v>0.15631827999950054</v>
      </c>
      <c r="D15" s="133" t="str">
        <f>VLOOKUP(C15,Lookup!A1:B5,2,TRUE)</f>
        <v>&lt;25 % match, Project will be scored lower during proposal evaluation</v>
      </c>
      <c r="E15" s="133"/>
      <c r="F15" s="41"/>
    </row>
    <row r="30" spans="7:7" x14ac:dyDescent="0.35">
      <c r="G30" s="36"/>
    </row>
  </sheetData>
  <sheetProtection formatCells="0" insertRows="0" deleteRows="0"/>
  <mergeCells count="3">
    <mergeCell ref="A1:D1"/>
    <mergeCell ref="C13:C14"/>
    <mergeCell ref="D15:E15"/>
  </mergeCells>
  <conditionalFormatting sqref="C15">
    <cfRule type="cellIs" dxfId="8" priority="7" stopIfTrue="1" operator="greaterThanOrEqual">
      <formula>0.5</formula>
    </cfRule>
    <cfRule type="cellIs" dxfId="7" priority="8" stopIfTrue="1" operator="between">
      <formula>0.33</formula>
      <formula>0.5</formula>
    </cfRule>
    <cfRule type="cellIs" dxfId="6" priority="9" stopIfTrue="1" operator="between">
      <formula>0.25</formula>
      <formula>0.33</formula>
    </cfRule>
    <cfRule type="cellIs" dxfId="5" priority="10" operator="lessThan">
      <formula>0.25</formula>
    </cfRule>
  </conditionalFormatting>
  <conditionalFormatting sqref="D15">
    <cfRule type="expression" dxfId="4" priority="3" stopIfTrue="1">
      <formula>$C$15&lt;0.25</formula>
    </cfRule>
    <cfRule type="expression" dxfId="3" priority="4" stopIfTrue="1">
      <formula>$C$15&lt;0.33</formula>
    </cfRule>
    <cfRule type="expression" dxfId="2" priority="5" stopIfTrue="1">
      <formula>$C$15&lt;0.5</formula>
    </cfRule>
    <cfRule type="expression" dxfId="1" priority="6">
      <formula>$C$15 &gt;=0.5</formula>
    </cfRule>
  </conditionalFormatting>
  <pageMargins left="0.7" right="0.7" top="0.75" bottom="0.75" header="0.3" footer="0.3"/>
  <pageSetup paperSize="17" orientation="portrait"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2" stopIfTrue="1" id="{C182850C-26F6-44A5-875E-AE524352E51D}">
            <xm:f>'ObjectiveSummary '!$A$2 &lt; 3</xm:f>
            <x14:dxf>
              <fill>
                <patternFill>
                  <bgColor rgb="FF92D050"/>
                </patternFill>
              </fill>
            </x14:dxf>
          </x14:cfRule>
          <xm:sqref>C15</xm:sqref>
        </x14:conditionalFormatting>
        <x14:conditionalFormatting xmlns:xm="http://schemas.microsoft.com/office/excel/2006/main">
          <x14:cfRule type="expression" priority="1" id="{7B08D8B2-C667-4B8E-B1B4-082717947617}">
            <xm:f>'ObjectiveSummary '!$A$2 &lt; 3</xm:f>
            <x14:dxf>
              <fill>
                <patternFill>
                  <bgColor rgb="FF92D050"/>
                </patternFill>
              </fill>
            </x14:dxf>
          </x14:cfRule>
          <xm:sqref>D15:E15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7A109-9F9E-4A32-9887-99BF0B67ED39}">
  <dimension ref="A1:B14"/>
  <sheetViews>
    <sheetView workbookViewId="0">
      <selection activeCell="B6" sqref="B6"/>
    </sheetView>
  </sheetViews>
  <sheetFormatPr defaultRowHeight="14.5" x14ac:dyDescent="0.35"/>
  <cols>
    <col min="2" max="2" width="59.1796875" bestFit="1" customWidth="1"/>
  </cols>
  <sheetData>
    <row r="1" spans="1:2" x14ac:dyDescent="0.35">
      <c r="A1">
        <v>0</v>
      </c>
      <c r="B1" t="s">
        <v>132</v>
      </c>
    </row>
    <row r="2" spans="1:2" x14ac:dyDescent="0.35">
      <c r="A2">
        <v>0.01</v>
      </c>
      <c r="B2" t="s">
        <v>167</v>
      </c>
    </row>
    <row r="3" spans="1:2" x14ac:dyDescent="0.35">
      <c r="A3">
        <v>0.25</v>
      </c>
      <c r="B3" t="s">
        <v>169</v>
      </c>
    </row>
    <row r="4" spans="1:2" x14ac:dyDescent="0.35">
      <c r="A4">
        <v>0.33</v>
      </c>
      <c r="B4" t="s">
        <v>169</v>
      </c>
    </row>
    <row r="5" spans="1:2" x14ac:dyDescent="0.35">
      <c r="A5">
        <v>0.5</v>
      </c>
      <c r="B5" t="s">
        <v>168</v>
      </c>
    </row>
    <row r="7" spans="1:2" x14ac:dyDescent="0.35">
      <c r="A7">
        <v>0</v>
      </c>
      <c r="B7" t="s">
        <v>140</v>
      </c>
    </row>
    <row r="8" spans="1:2" x14ac:dyDescent="0.35">
      <c r="A8">
        <v>1</v>
      </c>
      <c r="B8" t="s">
        <v>133</v>
      </c>
    </row>
    <row r="9" spans="1:2" x14ac:dyDescent="0.35">
      <c r="A9">
        <v>2</v>
      </c>
      <c r="B9" t="s">
        <v>137</v>
      </c>
    </row>
    <row r="10" spans="1:2" x14ac:dyDescent="0.35">
      <c r="A10">
        <v>3</v>
      </c>
      <c r="B10" t="s">
        <v>134</v>
      </c>
    </row>
    <row r="11" spans="1:2" x14ac:dyDescent="0.35">
      <c r="A11">
        <v>4</v>
      </c>
      <c r="B11" t="s">
        <v>136</v>
      </c>
    </row>
    <row r="12" spans="1:2" x14ac:dyDescent="0.35">
      <c r="A12">
        <v>5</v>
      </c>
      <c r="B12" t="s">
        <v>135</v>
      </c>
    </row>
    <row r="13" spans="1:2" x14ac:dyDescent="0.35">
      <c r="A13">
        <v>6</v>
      </c>
      <c r="B13" t="s">
        <v>138</v>
      </c>
    </row>
    <row r="14" spans="1:2" x14ac:dyDescent="0.35">
      <c r="A14">
        <v>7</v>
      </c>
      <c r="B14" t="s">
        <v>139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e4725d4-e2b4-483d-b349-9bbd5b5628a7">
      <Terms xmlns="http://schemas.microsoft.com/office/infopath/2007/PartnerControls"/>
    </lcf76f155ced4ddcb4097134ff3c332f>
    <Tag xmlns="1e4725d4-e2b4-483d-b349-9bbd5b5628a7" xsi:nil="true"/>
    <Tags xmlns="1e4725d4-e2b4-483d-b349-9bbd5b5628a7">
      <Value>Go2</Value>
    </Tags>
    <PO_x002f_POC xmlns="1e4725d4-e2b4-483d-b349-9bbd5b5628a7">
      <UserInfo>
        <DisplayName/>
        <AccountId xsi:nil="true"/>
        <AccountType/>
      </UserInfo>
    </PO_x002f_POC>
    <TaxCatchAll xmlns="31062a0d-ede8-4112-b4bb-00a9c1bc8e16" xsi:nil="true"/>
    <Year xmlns="1e4725d4-e2b4-483d-b349-9bbd5b5628a7" xsi:nil="true"/>
    <Datesaved xmlns="1e4725d4-e2b4-483d-b349-9bbd5b5628a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2FF96F047B1154C81D66D453137C6AD" ma:contentTypeVersion="24" ma:contentTypeDescription="Create a new document." ma:contentTypeScope="" ma:versionID="4bdb26f5f85bab6f0e168dba1ac7d3c9">
  <xsd:schema xmlns:xsd="http://www.w3.org/2001/XMLSchema" xmlns:xs="http://www.w3.org/2001/XMLSchema" xmlns:p="http://schemas.microsoft.com/office/2006/metadata/properties" xmlns:ns2="613fbe1b-d2fa-43ba-96bf-03c14db23411" xmlns:ns3="1e4725d4-e2b4-483d-b349-9bbd5b5628a7" xmlns:ns4="31062a0d-ede8-4112-b4bb-00a9c1bc8e16" targetNamespace="http://schemas.microsoft.com/office/2006/metadata/properties" ma:root="true" ma:fieldsID="ec2464a2804e2aa5c43b47187f732859" ns2:_="" ns3:_="" ns4:_="">
    <xsd:import namespace="613fbe1b-d2fa-43ba-96bf-03c14db23411"/>
    <xsd:import namespace="1e4725d4-e2b4-483d-b349-9bbd5b5628a7"/>
    <xsd:import namespace="31062a0d-ede8-4112-b4bb-00a9c1bc8e1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Tags" minOccurs="0"/>
                <xsd:element ref="ns3:MediaServiceAutoTags" minOccurs="0"/>
                <xsd:element ref="ns3:MediaServiceOCR" minOccurs="0"/>
                <xsd:element ref="ns3:MediaServiceGenerationTime" minOccurs="0"/>
                <xsd:element ref="ns3:MediaServiceEventHashCode" minOccurs="0"/>
                <xsd:element ref="ns3:Tag" minOccurs="0"/>
                <xsd:element ref="ns3:MediaLengthInSeconds" minOccurs="0"/>
                <xsd:element ref="ns3:MediaServiceLocation" minOccurs="0"/>
                <xsd:element ref="ns3:lcf76f155ced4ddcb4097134ff3c332f" minOccurs="0"/>
                <xsd:element ref="ns4:TaxCatchAll" minOccurs="0"/>
                <xsd:element ref="ns3:MediaServiceObjectDetectorVersions" minOccurs="0"/>
                <xsd:element ref="ns3:MediaServiceSearchProperties" minOccurs="0"/>
                <xsd:element ref="ns3:PO_x002f_POC" minOccurs="0"/>
                <xsd:element ref="ns3:Year" minOccurs="0"/>
                <xsd:element ref="ns3:MediaServiceBillingMetadata" minOccurs="0"/>
                <xsd:element ref="ns3:Datesav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3fbe1b-d2fa-43ba-96bf-03c14db2341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e4725d4-e2b4-483d-b349-9bbd5b5628a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Tags" ma:index="15" nillable="true" ma:displayName="Tags" ma:default="Go2" ma:internalName="Tags">
      <xsd:complexType>
        <xsd:complexContent>
          <xsd:extension base="dms:MultiChoice">
            <xsd:sequence>
              <xsd:element name="Value" maxOccurs="unbounded" minOccurs="0" nillable="true">
                <xsd:simpleType>
                  <xsd:restriction base="dms:Choice">
                    <xsd:enumeration value="Go2"/>
                    <xsd:enumeration value="Meetings"/>
                  </xsd:restriction>
                </xsd:simpleType>
              </xsd:element>
            </xsd:sequence>
          </xsd:extension>
        </xsd:complexContent>
      </xsd:complex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Tag" ma:index="20" nillable="true" ma:displayName="Go2 Tag" ma:format="Dropdown" ma:internalName="Tag">
      <xsd:complexType>
        <xsd:complexContent>
          <xsd:extension base="dms:MultiChoice">
            <xsd:sequence>
              <xsd:element name="Value" maxOccurs="unbounded" minOccurs="0" nillable="true">
                <xsd:simpleType>
                  <xsd:restriction base="dms:Choice">
                    <xsd:enumeration value="Admin"/>
                    <xsd:enumeration value="Infrastructure"/>
                    <xsd:enumeration value="NOMS"/>
                    <xsd:enumeration value="Requirements"/>
                  </xsd:restriction>
                </xsd:simpleType>
              </xsd:element>
            </xsd:sequence>
          </xsd:extension>
        </xsd:complexContent>
      </xsd:complex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ternalName="MediaServiceLocation" ma:readOnly="true">
      <xsd:simpleType>
        <xsd:restriction base="dms:Text"/>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9c5df3ad-b4e5-45d1-88c9-23db5f1fe61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PO_x002f_POC" ma:index="28" nillable="true" ma:displayName="PO/POC" ma:format="Dropdown" ma:list="UserInfo" ma:SharePointGroup="0" ma:internalName="PO_x002f_POC">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Year" ma:index="29" nillable="true" ma:displayName="Year of Proposal" ma:format="Dropdown" ma:internalName="Year">
      <xsd:simpleType>
        <xsd:restriction base="dms:Text">
          <xsd:maxLength value="255"/>
        </xsd:restriction>
      </xsd:simpleType>
    </xsd:element>
    <xsd:element name="MediaServiceBillingMetadata" ma:index="30" nillable="true" ma:displayName="MediaServiceBillingMetadata" ma:hidden="true" ma:internalName="MediaServiceBillingMetadata" ma:readOnly="true">
      <xsd:simpleType>
        <xsd:restriction base="dms:Note"/>
      </xsd:simpleType>
    </xsd:element>
    <xsd:element name="Datesaved" ma:index="31" nillable="true" ma:displayName="Date saved" ma:format="DateOnly" ma:internalName="Datesav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31062a0d-ede8-4112-b4bb-00a9c1bc8e16"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36a301f4-85ef-4252-97cc-276b89ad0669}" ma:internalName="TaxCatchAll" ma:showField="CatchAllData" ma:web="613fbe1b-d2fa-43ba-96bf-03c14db234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5BC601E-B1C0-4F93-973E-D3FD1046760D}">
  <ds:schemaRefs>
    <ds:schemaRef ds:uri="http://schemas.microsoft.com/office/2006/metadata/properties"/>
    <ds:schemaRef ds:uri="http://schemas.microsoft.com/office/infopath/2007/PartnerControls"/>
    <ds:schemaRef ds:uri="1e4725d4-e2b4-483d-b349-9bbd5b5628a7"/>
    <ds:schemaRef ds:uri="31062a0d-ede8-4112-b4bb-00a9c1bc8e16"/>
  </ds:schemaRefs>
</ds:datastoreItem>
</file>

<file path=customXml/itemProps2.xml><?xml version="1.0" encoding="utf-8"?>
<ds:datastoreItem xmlns:ds="http://schemas.openxmlformats.org/officeDocument/2006/customXml" ds:itemID="{B52FB031-8CCD-4340-A391-4940D7E2C3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13fbe1b-d2fa-43ba-96bf-03c14db23411"/>
    <ds:schemaRef ds:uri="1e4725d4-e2b4-483d-b349-9bbd5b5628a7"/>
    <ds:schemaRef ds:uri="31062a0d-ede8-4112-b4bb-00a9c1bc8e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532F368-2BF6-466F-9424-FA42CBF9D7F1}">
  <ds:schemaRefs>
    <ds:schemaRef ds:uri="http://schemas.microsoft.com/sharepoint/v3/contenttype/forms"/>
  </ds:schemaRefs>
</ds:datastoreItem>
</file>

<file path=docMetadata/LabelInfo.xml><?xml version="1.0" encoding="utf-8"?>
<clbl:labelList xmlns:clbl="http://schemas.microsoft.com/office/2020/mipLabelMetadata">
  <clbl:label id="{0693b5ba-4b18-4d7b-9341-f32f400a5494}" enabled="0" method="" siteId="{0693b5ba-4b18-4d7b-9341-f32f400a549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Instructions</vt:lpstr>
      <vt:lpstr>ObjectiveSummary </vt:lpstr>
      <vt:lpstr>Salary</vt:lpstr>
      <vt:lpstr>Supplies</vt:lpstr>
      <vt:lpstr>Equipment</vt:lpstr>
      <vt:lpstr>Travel</vt:lpstr>
      <vt:lpstr>Contracts</vt:lpstr>
      <vt:lpstr>Summary for Overall Budget</vt:lpstr>
      <vt:lpstr>Lookup</vt:lpstr>
      <vt:lpstr>Equipment!Print_Area</vt:lpstr>
      <vt:lpstr>Salary!Print_Area</vt:lpstr>
      <vt:lpstr>Supplies!Print_Area</vt:lpstr>
      <vt:lpstr>Travel!Print_Area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2026-01-23T00:07:03Z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0x010100A2FF96F047B1154C81D66D453137C6AD</vt:lpwstr>
  </property>
  <property fmtid="{D5CDD505-2E9C-101B-9397-08002B2CF9AE}" pid="3" name="MediaServiceImageTags">
    <vt:lpwstr/>
  </property>
</Properties>
</file>